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8" activeTab="16"/>
  </bookViews>
  <sheets>
    <sheet name="пр.1нормативы" sheetId="43" r:id="rId1"/>
    <sheet name="пр.2подвид" sheetId="44" r:id="rId2"/>
    <sheet name="пр.3РПР2022" sheetId="2" r:id="rId3"/>
    <sheet name="пр.4ЦСР2022" sheetId="9" r:id="rId4"/>
    <sheet name="пр.5вед2022" sheetId="4" r:id="rId5"/>
    <sheet name="пр.6публичн" sheetId="41" r:id="rId6"/>
    <sheet name="пр.7дотация2022" sheetId="13" r:id="rId7"/>
    <sheet name="пр.8администр2021" sheetId="15" r:id="rId8"/>
    <sheet name="пр.9военкомат2022" sheetId="37" r:id="rId9"/>
    <sheet name="пр.10благоустр" sheetId="33" r:id="rId10"/>
    <sheet name="пр.11сбаланс" sheetId="40" r:id="rId11"/>
    <sheet name="пр.12ЦП2022" sheetId="21" r:id="rId12"/>
    <sheet name="пр.13капвложения" sheetId="46" r:id="rId13"/>
    <sheet name="пр.14ист2022" sheetId="22" r:id="rId14"/>
    <sheet name="пр.15заимст2022" sheetId="24" r:id="rId15"/>
    <sheet name="пр.22гарантии" sheetId="47" r:id="rId16"/>
    <sheet name="Лист1" sheetId="48" r:id="rId17"/>
  </sheets>
  <definedNames>
    <definedName name="_xlnm.Print_Area" localSheetId="2">пр.3РПР2022!$A$1:$H$420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33" l="1"/>
  <c r="D10" i="33"/>
  <c r="E10" i="33"/>
  <c r="F10" i="33"/>
  <c r="H11" i="41" l="1"/>
  <c r="I11" i="41"/>
  <c r="G11" i="41"/>
  <c r="B19" i="40" l="1"/>
  <c r="C20" i="15" l="1"/>
  <c r="D20" i="15"/>
  <c r="B20" i="15"/>
  <c r="C20" i="37" l="1"/>
  <c r="D20" i="37"/>
  <c r="C19" i="13" l="1"/>
  <c r="D19" i="13"/>
  <c r="G10" i="33" l="1"/>
  <c r="B20" i="37" l="1"/>
  <c r="B10" i="33" l="1"/>
  <c r="B19" i="13" l="1"/>
</calcChain>
</file>

<file path=xl/sharedStrings.xml><?xml version="1.0" encoding="utf-8"?>
<sst xmlns="http://schemas.openxmlformats.org/spreadsheetml/2006/main" count="3401" uniqueCount="451">
  <si>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</si>
  <si>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</si>
  <si>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</si>
  <si>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</si>
  <si>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</si>
  <si>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</si>
  <si>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социальной политики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</si>
  <si>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</si>
  <si>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</si>
  <si>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</si>
  <si>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</si>
  <si>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</si>
  <si>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</si>
  <si>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</si>
  <si>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</si>
  <si>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</si>
  <si>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Другие вопросы в области образования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</si>
  <si>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</si>
  <si>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Реализация основных общеобразовательных программ в школах</t>
  </si>
  <si>
    <t>Общее образование</t>
  </si>
  <si>
    <t>Реализация основных общеобразовательных программ в дошкольных учреждениях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</si>
  <si>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</si>
  <si>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</si>
  <si>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</si>
  <si>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</si>
  <si>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</si>
  <si>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</si>
  <si>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</si>
  <si>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</si>
  <si>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</si>
  <si>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</si>
  <si>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</si>
  <si>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</si>
  <si>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</si>
  <si>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</si>
  <si>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</si>
  <si>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</si>
  <si>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</si>
  <si>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</si>
  <si>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</si>
  <si>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</si>
  <si>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</si>
  <si>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</si>
  <si>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</si>
  <si>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</si>
  <si>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</si>
  <si>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</si>
  <si>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</si>
  <si>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</si>
  <si>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</si>
  <si>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ИТОГО</t>
  </si>
  <si>
    <t>Приложение 1</t>
  </si>
  <si>
    <t>Приложение 2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</si>
  <si>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</si>
  <si>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</si>
  <si>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</si>
  <si>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</si>
  <si>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</si>
  <si>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</si>
  <si>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</si>
  <si>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</si>
  <si>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</si>
  <si>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</si>
  <si>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</si>
  <si>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</si>
  <si>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</si>
  <si>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</si>
  <si>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Яр-Матюшкинское</t>
  </si>
  <si>
    <t>Яркульское</t>
  </si>
  <si>
    <t>Всего</t>
  </si>
  <si>
    <t>Наименование МО</t>
  </si>
  <si>
    <t>Яркуль-Матюшкинское</t>
  </si>
  <si>
    <t>Наименование программы</t>
  </si>
  <si>
    <t>КЦСР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</si>
  <si>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</si>
  <si>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</si>
  <si>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</si>
  <si>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460 01 03 01 00 05 0000 710</t>
  </si>
  <si>
    <t>460 01 02 00 00 05 0000 710</t>
  </si>
  <si>
    <t>Погашение</t>
  </si>
  <si>
    <t>460 01 03 01 00 05 0000 810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</si>
  <si>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</si>
  <si>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</si>
  <si>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</si>
  <si>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</si>
  <si>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</si>
  <si>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</si>
  <si>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</si>
  <si>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</si>
  <si>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</si>
  <si>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Объем привлечения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</si>
  <si>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</si>
  <si>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</si>
  <si>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</si>
  <si>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</si>
  <si>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</si>
  <si>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</si>
  <si>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</si>
  <si>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</si>
  <si>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</si>
  <si>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</si>
  <si>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</si>
  <si>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</si>
  <si>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</si>
  <si>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</si>
  <si>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</si>
  <si>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Муниципальные  заимствования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</si>
  <si>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</si>
  <si>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</si>
  <si>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</si>
  <si>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</si>
  <si>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</si>
  <si>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</si>
  <si>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Муниципальная программа "Поддержка и развитие малого и среднего предпринимательства Усть-Таркского района на 2017-2022 годы"</t>
  </si>
  <si>
    <t>Выполнение расходных обязательств в части снабжения населения топливом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</si>
  <si>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</si>
  <si>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</si>
  <si>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</si>
  <si>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</si>
  <si>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</si>
  <si>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</si>
  <si>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</si>
  <si>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</si>
  <si>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</si>
  <si>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</si>
  <si>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</si>
  <si>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</si>
  <si>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благоустройство общественных пространств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</si>
  <si>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области"</t>
  </si>
  <si>
    <r>
      <rPr>
        <sz val="8"/>
        <color indexed="8"/>
        <rFont val="Times New Roman"/>
        <family val="1"/>
        <charset val="204"/>
      </rPr>
      <t>тыс.руб</t>
    </r>
    <r>
      <rPr>
        <b/>
        <sz val="12"/>
        <color indexed="8"/>
        <rFont val="Times New Roman"/>
        <family val="1"/>
        <charset val="204"/>
      </rPr>
      <t>.</t>
    </r>
  </si>
  <si>
    <t>тыс. руб.</t>
  </si>
  <si>
    <t>тыс.руб.</t>
  </si>
  <si>
    <t xml:space="preserve"> Содержание  дорог в поселениях</t>
  </si>
  <si>
    <t>Субсидии</t>
  </si>
  <si>
    <t>Проведение мероприятий для детей и молодежи</t>
  </si>
  <si>
    <t>Прочие межбюджетные трансферты общего характера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</si>
  <si>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2020-2022 годы"</t>
  </si>
  <si>
    <t>Создание системы долговременного ухода за гражданами пожилого возраста и инвалидами</t>
  </si>
  <si>
    <t>Доплаты к пенсиям  муниципальных служащих</t>
  </si>
  <si>
    <t>придомовые территории</t>
  </si>
  <si>
    <t>Наименование вида доходов</t>
  </si>
  <si>
    <t>100,0 %</t>
  </si>
  <si>
    <t xml:space="preserve">нормативы отчислений в раайонный бюджет 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</si>
  <si>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</si>
  <si>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</si>
  <si>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</si>
  <si>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Налоги на совокупный доход</t>
  </si>
  <si>
    <t>100,0%</t>
  </si>
  <si>
    <t>0002130</t>
  </si>
  <si>
    <t>Муниципальное казенное общеобразовательное учреждение Усть-Таркского района " Еланская средняя общеобразовательная школа"</t>
  </si>
  <si>
    <t>0003130</t>
  </si>
  <si>
    <t>Муниципальное казенное общеобразовательное учреждение Усть-Таркского района " Дубровинская средняя общеобразовательная школа"</t>
  </si>
  <si>
    <t>0004130</t>
  </si>
  <si>
    <t>Муниципальное казенное общеобразовательное учреждение Усть-Таркского района " Козинская средняя общеобразовательная школа"</t>
  </si>
  <si>
    <t>0005130</t>
  </si>
  <si>
    <t>Муниципальное казенное общеобразовательное учреждение Усть-Таркского района " Кушаговская средняя общеобразовательная школа"</t>
  </si>
  <si>
    <t>0006130</t>
  </si>
  <si>
    <t>Муниципальное казенное общеобразовательное учреждение Усть-Таркского района " Побединская средняя общеобразовательня школа"</t>
  </si>
  <si>
    <t>0007130</t>
  </si>
  <si>
    <t>Муниципальное казенное общеобразовательное учреждение Усть-Таркского района " Новоникольская средняя общеобразовательная школа"</t>
  </si>
  <si>
    <t>0008130</t>
  </si>
  <si>
    <t>009130</t>
  </si>
  <si>
    <t>Муниципальное казенное общеобразовательное учреждение Усть-Таркского района "Щербаковская средняя общеобразовательная школа"</t>
  </si>
  <si>
    <t>0010130</t>
  </si>
  <si>
    <t>Муниципальное казенное общеобразовательное учреждение Усть-Таркского района "Яркуль-Матюшкинская средняя общеобразовательная школа"</t>
  </si>
  <si>
    <t>0011130</t>
  </si>
  <si>
    <t>Муниципальное казенное общеобразовательное учреждение Усть-Таркского района "Яркульская средняя общеобразовательная школа"</t>
  </si>
  <si>
    <t>0012130</t>
  </si>
  <si>
    <t>Муниципальное казенное общеобразовательное учреждение Усть-Таркского района "Новосилишинская средняя общеобразовательная школа"</t>
  </si>
  <si>
    <t>0013130</t>
  </si>
  <si>
    <t>Муниципальное казенное общеобразовательное учреждение Усть-Таркского района "Угуйская средняя общеобразовательная школа"</t>
  </si>
  <si>
    <t>0014130</t>
  </si>
  <si>
    <t>Муниципальное казенное общеобразовательное учреждение Усть-Таркского района "Камышевская средняя общеобразовательная школа"</t>
  </si>
  <si>
    <t>0015130</t>
  </si>
  <si>
    <t>Муниципальное казенное общеобразовательное учреждение Усть-Таркского района "Верхне-Омская основная  общеобразовательная школа"</t>
  </si>
  <si>
    <t>0016130</t>
  </si>
  <si>
    <t>Муниципальное казенное общеобразовательное учреждение Усть-Таркского района "Богословская основная  общеобразовательная школа"</t>
  </si>
  <si>
    <t>0019130</t>
  </si>
  <si>
    <t>Муниципальное казенное  дошкольное общеобразовательное учреждение Усть-Таркский детский сад "Колосок"</t>
  </si>
  <si>
    <t>0020130</t>
  </si>
  <si>
    <t>Муниципальное казенное  дошкольное общеобразовательное учреждение Усть-Таркский детский сад "Солнышко"</t>
  </si>
  <si>
    <t>0021130</t>
  </si>
  <si>
    <t>Муниципальное казенное  дошкольное общеобразовательное учреждение Побединский  детский сад "Ручеек"</t>
  </si>
  <si>
    <t>0024130</t>
  </si>
  <si>
    <t xml:space="preserve">Муниципальное казенное  дошкольное общеобразовательное учреждение Дубровинский  детский сад </t>
  </si>
  <si>
    <t>0026130</t>
  </si>
  <si>
    <t>Муниципальное казенное  дошкольное общеобразовательное учреждение Щербаковский  детский сад</t>
  </si>
  <si>
    <t>0027130</t>
  </si>
  <si>
    <t>Муниципальное казенное  дошкольное общеобразовательное учреждение Еланский  детский сад</t>
  </si>
  <si>
    <t>0032130</t>
  </si>
  <si>
    <t>Муниципальное казенное  дошкольное общеобразовательное учреждение Яркуль-Матюшкинский  детский сад</t>
  </si>
  <si>
    <t>0034130</t>
  </si>
  <si>
    <t>Муниципальное бюджетное общеобразовательное учреждение Усть-Таркского района "Усть-Таркская средняя общеобразовательная школа"</t>
  </si>
  <si>
    <t>Муниципальное бюджетное учреждение дополнительного образования детей Усть-Таркская детско-юношевская спортивная школа "Темп"</t>
  </si>
  <si>
    <t>Перечень                                                                                                                                                                       кодов подвидов доходов районного бюджета по коду классификации доходов бюджета 460 1 13 01995 05 0000 130 «Прочие доходы от оказания платных услуг (работ) получателями средств бюджетов муниципальных районов», 460 1 13 02065 05 0000 130 «Доходы, поступающие в порядке возмещения расходов, понесенных в связи с эксплуатацией имущества муниципальных районов»</t>
  </si>
  <si>
    <t/>
  </si>
  <si>
    <t>Водное хозяйство</t>
  </si>
  <si>
    <t>99.0.00.00000</t>
  </si>
  <si>
    <t>99.0.00.70870</t>
  </si>
  <si>
    <t>99.0.00.S0870</t>
  </si>
  <si>
    <t>99.0.00.70650</t>
  </si>
  <si>
    <t>Итого расходов</t>
  </si>
  <si>
    <t>410</t>
  </si>
  <si>
    <t>N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</si>
  <si>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</si>
  <si>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</si>
  <si>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</si>
  <si>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</si>
  <si>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</si>
  <si>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2022 год</t>
  </si>
  <si>
    <t>-</t>
  </si>
  <si>
    <t>_____________________</t>
  </si>
  <si>
    <t>99.0.00.03110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</si>
  <si>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</si>
  <si>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</si>
  <si>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</si>
  <si>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</si>
  <si>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</si>
  <si>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</si>
  <si>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</si>
  <si>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</si>
  <si>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</si>
  <si>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</si>
  <si>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</si>
  <si>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</si>
  <si>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</si>
  <si>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</si>
  <si>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</si>
  <si>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</si>
  <si>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</si>
  <si>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99.0.00.70610</t>
  </si>
  <si>
    <t>99.0.00.S0610</t>
  </si>
  <si>
    <t>99.0.00.51180</t>
  </si>
  <si>
    <t>99.0.00.70160</t>
  </si>
  <si>
    <t>99.0.00.00440</t>
  </si>
  <si>
    <t>99.0.00.70760</t>
  </si>
  <si>
    <t>99.0.00.70690</t>
  </si>
  <si>
    <t>Поддержка жилищного хозяйства</t>
  </si>
  <si>
    <t>99.0.00.00410</t>
  </si>
  <si>
    <t>99.0.00.70470</t>
  </si>
  <si>
    <t>Организация функционирования систем жизнеобеспечения</t>
  </si>
  <si>
    <t>99.0.00.70490</t>
  </si>
  <si>
    <t>99.0.00.S0470</t>
  </si>
  <si>
    <t>99.0.00.S0490</t>
  </si>
  <si>
    <t>99.0.F2.00000</t>
  </si>
  <si>
    <t>99.0.F2.55551</t>
  </si>
  <si>
    <t>99.0.F2.55552</t>
  </si>
  <si>
    <t>99.0.00.70110</t>
  </si>
  <si>
    <t>99.0.00.03350</t>
  </si>
  <si>
    <t>99.0.00.70120</t>
  </si>
  <si>
    <t>99.0.00.L3040</t>
  </si>
  <si>
    <t>99.0.E1.00000</t>
  </si>
  <si>
    <t>99.0.00.00380</t>
  </si>
  <si>
    <t>99.0.00.70179</t>
  </si>
  <si>
    <t>99.0.00.70359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</si>
  <si>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</si>
  <si>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99.0.00.L4670</t>
  </si>
  <si>
    <t>99.0.05.00000</t>
  </si>
  <si>
    <t>99.0.05.00610</t>
  </si>
  <si>
    <t>99.0.05.70510</t>
  </si>
  <si>
    <t>99.0.07.00000</t>
  </si>
  <si>
    <t>99.0.07.00610</t>
  </si>
  <si>
    <t>99.0.07.70510</t>
  </si>
  <si>
    <t>99.0.00.00740</t>
  </si>
  <si>
    <t>99.0.P3.00000</t>
  </si>
  <si>
    <t>99.0.P3.51630</t>
  </si>
  <si>
    <t>99.0.00.L4979</t>
  </si>
  <si>
    <t>99.0.00.L5761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</si>
  <si>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</si>
  <si>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99.0.00.70340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</si>
  <si>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</si>
  <si>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</si>
  <si>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</si>
  <si>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</si>
  <si>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</si>
  <si>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</si>
  <si>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</si>
  <si>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</si>
  <si>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</si>
  <si>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</si>
  <si>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</si>
  <si>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</si>
  <si>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</si>
  <si>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</si>
  <si>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</si>
  <si>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</si>
  <si>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</si>
  <si>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</si>
  <si>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</si>
  <si>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Код подвида</t>
  </si>
  <si>
    <t>2023 год</t>
  </si>
  <si>
    <t>99.0.00.03349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</si>
  <si>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</si>
  <si>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</si>
  <si>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99.0.00.53030</t>
  </si>
  <si>
    <t>99.0.00.S0359</t>
  </si>
  <si>
    <t>Оплата труда и содержание аппарата управления представительного органа местного самоуправления</t>
  </si>
  <si>
    <t>Выплаты по оплате труда работников муниципальных органов</t>
  </si>
  <si>
    <t>Обеспечение функций муниципальных органов</t>
  </si>
  <si>
    <t>Содержание и обеспечение деятельности муниципальных органов и учреждений (обеспечение сбалансированности)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</si>
  <si>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</si>
  <si>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</si>
  <si>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</si>
  <si>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</si>
  <si>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</si>
  <si>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</si>
  <si>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Обеспечение деятельности (оказание услуг) казенных учреждений</t>
  </si>
  <si>
    <t>Реализации территориального общественного самоуправления</t>
  </si>
  <si>
    <t>Мероприятия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</si>
  <si>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Обеспечение деятельности (оказание услуг) бюджетных учреждений культуры</t>
  </si>
  <si>
    <t>Обеспечение деятельности учреждений культуры за счет средств по обеспечению сбалансированности</t>
  </si>
  <si>
    <t>Осуществление первичного воинского учета на территориях, где отсутствуют военные комиссариаты</t>
  </si>
  <si>
    <t>Организация мероприятий при осуществлении деятельности по обращению с животными без владельцев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</si>
  <si>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2021 год</t>
  </si>
  <si>
    <t>Приобретение (обновление) транспортных средств автомобильного и наземного электрического общественного пассажирского транспорта</t>
  </si>
  <si>
    <t>99.0.00.70170</t>
  </si>
  <si>
    <t>Организация регулярных перевозок пассажиров и багажа по муниципальным маршрутам</t>
  </si>
  <si>
    <t>99.0.00.71100</t>
  </si>
  <si>
    <t>99.0.00.S0170</t>
  </si>
  <si>
    <t>99.0.00.S1100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</si>
  <si>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</si>
  <si>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Связь и информатика</t>
  </si>
  <si>
    <t>Модернизация и развитие инфраструктуры связи</t>
  </si>
  <si>
    <t>99.0.D2.00000</t>
  </si>
  <si>
    <t>99.0.D2.70570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</si>
  <si>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</si>
  <si>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</si>
  <si>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</si>
  <si>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Софинансирование расходов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области"</t>
  </si>
  <si>
    <t>03.0.01.S0690</t>
  </si>
  <si>
    <t>Развитие малого и среднего предпринимательства</t>
  </si>
  <si>
    <t>Строительство (приобретение на первичном рынке) служебного жилья</t>
  </si>
  <si>
    <t>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</si>
  <si>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</si>
  <si>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</si>
  <si>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99.0.00.R0829</t>
  </si>
  <si>
    <t>Организация функционирования систем тепло-, водоснабжениянаселения и водоотведения</t>
  </si>
  <si>
    <t>Организация  бесперебойной работы объектов тепло-, водоснабжения и водоотведения</t>
  </si>
  <si>
    <t>99.0.00.70600</t>
  </si>
  <si>
    <t>Расходные обязательств в части снабжения населения топливом</t>
  </si>
  <si>
    <t>99.0.00.S0600</t>
  </si>
  <si>
    <t>Реализация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дворовые территории</t>
  </si>
  <si>
    <t>Реализация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общественные пространства</t>
  </si>
  <si>
    <t>Социальная поддержка отдельных категорий детей, обучающихся в образовательных организациях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</si>
  <si>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</si>
  <si>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</si>
  <si>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Ресурсное обеспечение модернизации образования</t>
  </si>
  <si>
    <t>99.0.00.03470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</si>
  <si>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</si>
  <si>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99.0.00.S2590</t>
  </si>
  <si>
    <t>99.0.00.S3470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</si>
  <si>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</si>
  <si>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</si>
  <si>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Оздоровление детей</t>
  </si>
  <si>
    <t>Капитальный ремонт учреждений культуры</t>
  </si>
  <si>
    <t>99.0.00.70660</t>
  </si>
  <si>
    <t>Комплектование библиотечных фондов муниципальных общедоступных библиотек</t>
  </si>
  <si>
    <t>99.0.00.70770</t>
  </si>
  <si>
    <t>99.0.00.S0660</t>
  </si>
  <si>
    <t>99.0.00.S0770</t>
  </si>
  <si>
    <t>Обеспечение деятельности (оказание услуг) бюджетных учреждений библиотечной системы</t>
  </si>
  <si>
    <t>Обеспечение деятельности библиотек за счет средств на реализацию мероприятий по обеспечению сбалансированности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</si>
  <si>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</si>
  <si>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</si>
  <si>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</si>
  <si>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</si>
  <si>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</si>
  <si>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</si>
  <si>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</si>
  <si>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</si>
  <si>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</si>
  <si>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</si>
  <si>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</si>
  <si>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</si>
  <si>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Иные межбюджетные трансферты</t>
  </si>
  <si>
    <t>9900</t>
  </si>
  <si>
    <t xml:space="preserve">Приложение № 3                                                                                                                                 </t>
  </si>
  <si>
    <t>540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</si>
  <si>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2022 год и планлвый период 2023 и 2024 годов</t>
  </si>
  <si>
    <t xml:space="preserve">Приложение № 4                                                                                                                              </t>
  </si>
  <si>
    <t>Ведомственная структура расходов районного бюджета на 2022 год и плановый период 2023 и 2024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</si>
  <si>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2022 год и плановый период 2023 и 2024 годов</t>
  </si>
  <si>
    <t>Нормативы распределения доходов между районным бюджетом, бюджетами сельских поселений на 2022 год и плановый период 2023 и 2024 годов</t>
  </si>
  <si>
    <t xml:space="preserve">Приложене № 5 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</si>
  <si>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</t>
  </si>
  <si>
    <t>Распределение бюджетных ассигнований на исполнение публичных нормативных обязательств на 2022 год и плановый период 2023 и 2024 годов</t>
  </si>
  <si>
    <t xml:space="preserve">Распределение дотаций на выравнивание уровня бюджетной обеспеченности сельских поселений Усть-Таркского района на  2022 год и плановый период 2023 и 2024 годов </t>
  </si>
  <si>
    <t xml:space="preserve">Приложене № 7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</si>
  <si>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 </t>
  </si>
  <si>
    <t xml:space="preserve">Приложене № 9                                                                                                                               </t>
  </si>
  <si>
    <t>Распределение субвенций из районного бюджета бюджетам сельских поселений  на осуществление первичного воинского учета на территориях, где отсутствуют военные комиссариаты на  2022 год и плановый период 2023 и 2024 годов</t>
  </si>
  <si>
    <t xml:space="preserve">Приложене № 10                                                                                                                         </t>
  </si>
  <si>
    <t>Распределение субсидии на реализацию мероприятий по  поддержке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на 2022 год и плановый период 2023 и 2024 годов</t>
  </si>
  <si>
    <t xml:space="preserve">Приложене №11                                                                                                                               </t>
  </si>
  <si>
    <t xml:space="preserve">Распределение иных межбюджетных трансферов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2022 год </t>
  </si>
  <si>
    <t>0100000000</t>
  </si>
  <si>
    <t>0100100000</t>
  </si>
  <si>
    <t>0100100381</t>
  </si>
  <si>
    <t>0100100710</t>
  </si>
  <si>
    <t>0100200000</t>
  </si>
  <si>
    <t>0100200720</t>
  </si>
  <si>
    <t>0300000000</t>
  </si>
  <si>
    <t>0300100000</t>
  </si>
  <si>
    <t>03001S0690</t>
  </si>
  <si>
    <t>0500000000</t>
  </si>
  <si>
    <t>0500100000</t>
  </si>
  <si>
    <t>0500100350</t>
  </si>
  <si>
    <t xml:space="preserve">Приложене № 12                                                                                                                          </t>
  </si>
  <si>
    <t>Перечень муниципальных программ,предусмотренных к финансированию из районного бюджета в 2022 году и плановом периоде 2023 и 2024 годов</t>
  </si>
  <si>
    <t>Рз</t>
  </si>
  <si>
    <t>2024 год</t>
  </si>
  <si>
    <t>Всего:</t>
  </si>
  <si>
    <t>9900070650</t>
  </si>
  <si>
    <t>9900070830</t>
  </si>
  <si>
    <t>99000R0829</t>
  </si>
  <si>
    <t>99000S0870</t>
  </si>
  <si>
    <t>9900070870</t>
  </si>
  <si>
    <t>Распределение ассигнований на капитальные вложения по направлениям на 2022 год и плановый период 2023 и 2024 годов</t>
  </si>
  <si>
    <t xml:space="preserve">Наименование направлений 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</si>
  <si>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</t>
  </si>
  <si>
    <t xml:space="preserve">Приложене № 13                                                                                                                        </t>
  </si>
  <si>
    <t xml:space="preserve">Приложене № 14                                                                                                                           </t>
  </si>
  <si>
    <t>Источники финансирования дефицита районного бюджета на 2022 год и плановый период 2023 и 2024 годов</t>
  </si>
  <si>
    <t xml:space="preserve">Приложене № 15                                                                                                                               </t>
  </si>
  <si>
    <t xml:space="preserve">Программа муниципальных внутренних заимствований Усть-Таркского района на 2022 год плановый период 2023 и 2024 годов </t>
  </si>
  <si>
    <t>Приложение 16</t>
  </si>
  <si>
    <t xml:space="preserve">Программа муниципальных гарантий Усть-Таркского района  в валюте Российской Федерации на 2022 год и плановый период 2023 и 2024 </t>
  </si>
  <si>
    <t>Распределение субвенций из районного бюджета бюджетам сельских поселений   на осуществление отдельных государственных полномочий Новосибирской области по решению вопросов в сфере административных правонарушений на 2022 год и плановый период 2023 и 2024 годов</t>
  </si>
  <si>
    <t>Муниципальная программа "Социальная поддержка населения Усть-Таркского района на 2022-2024 годы"</t>
  </si>
  <si>
    <t>460</t>
  </si>
  <si>
    <t>10</t>
  </si>
  <si>
    <t>01</t>
  </si>
  <si>
    <t>9900000740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</si>
  <si>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</si>
  <si>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99.0.E1.51691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</si>
  <si>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</si>
  <si>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</si>
  <si>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</si>
  <si>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</si>
  <si>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к решению сессии Совета депутатов Усть-Таркского района  от 24.12.2021 №79
</t>
  </si>
  <si>
    <t xml:space="preserve">к решению сессии Совета депутатов Усть-Таркского района   от 24.12.2021 №79    
</t>
  </si>
  <si>
    <t xml:space="preserve">к решению сессии Совета депутатов Усть-Таркского района  от 24.12.2021 №79 
</t>
  </si>
  <si>
    <t xml:space="preserve">к решению сессии Совета депутатов Усть-Таркского района  от 24.12.2021 №79  
</t>
  </si>
  <si>
    <t xml:space="preserve">к решению сессии Совета депутатов Усть-Таркского района от 24.12.2021 №79
</t>
  </si>
  <si>
    <t xml:space="preserve">к решению сессии Совета депутатов Усть-Таркского района   от 24.12.2021 №79  </t>
  </si>
  <si>
    <t xml:space="preserve">к решению сессии Совета депутатов Усть-Таркского района   от 24.12.2021 №79       
</t>
  </si>
  <si>
    <t xml:space="preserve">к решению сессии Совета депутатов Усть-Таркского района   от 24.12.2021 №79  
</t>
  </si>
  <si>
    <t xml:space="preserve">к решению сессии Совета депутатов Усть-Таркского района   от 24.12.2021 №79 
</t>
  </si>
  <si>
    <t xml:space="preserve">к решению сессии Совета депутатов Усть-Таркского района  от 24.12.2021 №79        
</t>
  </si>
  <si>
    <t xml:space="preserve">к решению сессии Совета депутатов Усть-Таркского района   от 24.12.2021 №79        
</t>
  </si>
  <si>
    <t xml:space="preserve">к решению сессии Совета депутатов Усть-Таркского района  от 24.12.2021 №79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</si>
</sst>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00"/>
    <numFmt numFmtId="165" formatCode="0000000000"/>
    <numFmt numFmtId="166" formatCode="0.0"/>
    <numFmt numFmtId="167" formatCode="#,##0.0;[Red]\-#,##0.0;0.0"/>
    <numFmt numFmtId="168" formatCode="#,##0.0"/>
    <numFmt numFmtId="169" formatCode="_-* #,##0.00_р_._-;\-* #,##0.00_р_._-;_-* &quot;-&quot;??_р_._-;_-@_-"/>
    <numFmt numFmtId="170" formatCode="00;[Red]\-00;&quot;&quot;"/>
    <numFmt numFmtId="171" formatCode="000;[Red]\-000;&quot;&quot;"/>
    <numFmt numFmtId="172" formatCode="#,##0.0;[Red]\-#,##0.0"/>
    <numFmt numFmtId="173" formatCode="#,##0.00;[Red]\-#,##0.00"/>
    <numFmt numFmtId="174" formatCode="00.0.0000"/>
    <numFmt numFmtId="175" formatCode="#,##0.00;[Red]\-#,##0.00;0.00"/>
    <numFmt numFmtId="176" formatCode="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7" fillId="0" borderId="0"/>
    <xf numFmtId="0" fontId="1" fillId="3" borderId="17">
      <alignment horizontal="left" vertical="top" wrapText="1"/>
    </xf>
    <xf numFmtId="49" fontId="29" fillId="4" borderId="17">
      <alignment horizontal="left" vertical="top" wrapText="1"/>
    </xf>
    <xf numFmtId="0" fontId="30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" fillId="0" borderId="0"/>
    <xf numFmtId="0" fontId="32" fillId="0" borderId="0"/>
    <xf numFmtId="0" fontId="33" fillId="0" borderId="0"/>
  </cellStyleXfs>
  <cellXfs count="356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indent="2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" fillId="0" borderId="0" xfId="9"/>
    <xf numFmtId="0" fontId="21" fillId="0" borderId="0" xfId="9" applyFont="1" applyBorder="1" applyAlignment="1">
      <alignment horizontal="center" vertical="center" wrapText="1"/>
    </xf>
    <xf numFmtId="0" fontId="20" fillId="0" borderId="0" xfId="9" applyFont="1"/>
    <xf numFmtId="0" fontId="16" fillId="0" borderId="0" xfId="5" applyFont="1" applyAlignment="1">
      <alignment vertical="top"/>
    </xf>
    <xf numFmtId="0" fontId="22" fillId="0" borderId="0" xfId="5" applyFont="1" applyAlignment="1">
      <alignment horizontal="right" vertical="top"/>
    </xf>
    <xf numFmtId="0" fontId="16" fillId="0" borderId="17" xfId="5" applyFont="1" applyBorder="1" applyAlignment="1">
      <alignment horizontal="center" vertical="top" wrapText="1"/>
    </xf>
    <xf numFmtId="0" fontId="14" fillId="0" borderId="6" xfId="0" applyFont="1" applyBorder="1" applyAlignment="1">
      <alignment vertical="center" wrapText="1"/>
    </xf>
    <xf numFmtId="0" fontId="13" fillId="0" borderId="6" xfId="5" applyFont="1" applyBorder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horizontal="right"/>
    </xf>
    <xf numFmtId="0" fontId="16" fillId="0" borderId="6" xfId="0" applyFont="1" applyBorder="1" applyAlignment="1">
      <alignment wrapText="1"/>
    </xf>
    <xf numFmtId="0" fontId="16" fillId="0" borderId="13" xfId="0" applyFont="1" applyBorder="1" applyAlignment="1">
      <alignment wrapText="1"/>
    </xf>
    <xf numFmtId="4" fontId="16" fillId="0" borderId="17" xfId="0" applyNumberFormat="1" applyFont="1" applyBorder="1" applyAlignment="1">
      <alignment wrapText="1"/>
    </xf>
    <xf numFmtId="0" fontId="16" fillId="0" borderId="33" xfId="0" applyFont="1" applyBorder="1" applyAlignment="1">
      <alignment wrapText="1"/>
    </xf>
    <xf numFmtId="4" fontId="16" fillId="0" borderId="37" xfId="0" applyNumberFormat="1" applyFont="1" applyBorder="1" applyAlignment="1">
      <alignment wrapText="1"/>
    </xf>
    <xf numFmtId="4" fontId="16" fillId="0" borderId="34" xfId="0" applyNumberFormat="1" applyFont="1" applyBorder="1" applyAlignment="1">
      <alignment wrapText="1"/>
    </xf>
    <xf numFmtId="0" fontId="14" fillId="0" borderId="0" xfId="9" applyFont="1"/>
    <xf numFmtId="0" fontId="7" fillId="0" borderId="0" xfId="9" applyFont="1" applyAlignment="1">
      <alignment horizontal="right"/>
    </xf>
    <xf numFmtId="0" fontId="5" fillId="0" borderId="0" xfId="9" applyFont="1"/>
    <xf numFmtId="0" fontId="26" fillId="0" borderId="0" xfId="9" applyFont="1" applyAlignment="1">
      <alignment horizontal="right"/>
    </xf>
    <xf numFmtId="0" fontId="0" fillId="0" borderId="0" xfId="0"/>
    <xf numFmtId="0" fontId="21" fillId="0" borderId="0" xfId="9" applyFont="1" applyBorder="1" applyAlignment="1">
      <alignment horizontal="right" vertical="center" wrapText="1"/>
    </xf>
    <xf numFmtId="0" fontId="24" fillId="0" borderId="19" xfId="9" applyFont="1" applyBorder="1" applyAlignment="1">
      <alignment horizontal="center" vertical="center"/>
    </xf>
    <xf numFmtId="0" fontId="24" fillId="0" borderId="23" xfId="9" applyFont="1" applyBorder="1" applyAlignment="1">
      <alignment horizontal="center" vertical="center"/>
    </xf>
    <xf numFmtId="0" fontId="13" fillId="0" borderId="19" xfId="9" applyFont="1" applyBorder="1"/>
    <xf numFmtId="0" fontId="16" fillId="0" borderId="33" xfId="9" applyFont="1" applyBorder="1"/>
    <xf numFmtId="0" fontId="16" fillId="0" borderId="6" xfId="9" applyFont="1" applyBorder="1"/>
    <xf numFmtId="0" fontId="16" fillId="0" borderId="3" xfId="9" applyFont="1" applyBorder="1"/>
    <xf numFmtId="0" fontId="16" fillId="0" borderId="21" xfId="9" applyFont="1" applyBorder="1"/>
    <xf numFmtId="0" fontId="15" fillId="0" borderId="19" xfId="9" applyFont="1" applyBorder="1" applyAlignment="1">
      <alignment horizontal="center" vertical="center"/>
    </xf>
    <xf numFmtId="0" fontId="15" fillId="0" borderId="24" xfId="9" applyFont="1" applyBorder="1" applyAlignment="1">
      <alignment horizontal="center" vertical="center"/>
    </xf>
    <xf numFmtId="0" fontId="15" fillId="0" borderId="9" xfId="9" applyFont="1" applyBorder="1" applyAlignment="1">
      <alignment horizontal="center" vertical="center"/>
    </xf>
    <xf numFmtId="0" fontId="15" fillId="0" borderId="10" xfId="9" applyFont="1" applyBorder="1" applyAlignment="1">
      <alignment horizontal="center" vertical="center"/>
    </xf>
    <xf numFmtId="0" fontId="15" fillId="0" borderId="11" xfId="9" applyFont="1" applyBorder="1" applyAlignment="1">
      <alignment horizontal="left"/>
    </xf>
    <xf numFmtId="0" fontId="15" fillId="0" borderId="19" xfId="9" applyFont="1" applyBorder="1"/>
    <xf numFmtId="0" fontId="14" fillId="0" borderId="3" xfId="0" applyFont="1" applyBorder="1" applyAlignment="1">
      <alignment vertical="center" wrapText="1"/>
    </xf>
    <xf numFmtId="0" fontId="16" fillId="0" borderId="26" xfId="5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0" fillId="0" borderId="0" xfId="0"/>
    <xf numFmtId="0" fontId="14" fillId="0" borderId="3" xfId="9" applyFont="1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21" fillId="0" borderId="0" xfId="9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0" fillId="0" borderId="0" xfId="0"/>
    <xf numFmtId="0" fontId="0" fillId="0" borderId="0" xfId="0"/>
    <xf numFmtId="0" fontId="15" fillId="0" borderId="10" xfId="9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2" fillId="0" borderId="0" xfId="1" applyFont="1" applyFill="1" applyProtection="1">
      <protection hidden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19" fillId="0" borderId="39" xfId="1" applyNumberFormat="1" applyFont="1" applyFill="1" applyBorder="1" applyAlignment="1" applyProtection="1">
      <alignment horizontal="right"/>
      <protection hidden="1"/>
    </xf>
    <xf numFmtId="166" fontId="14" fillId="0" borderId="1" xfId="0" applyNumberFormat="1" applyFont="1" applyBorder="1"/>
    <xf numFmtId="166" fontId="15" fillId="0" borderId="19" xfId="9" applyNumberFormat="1" applyFont="1" applyBorder="1" applyAlignment="1">
      <alignment horizontal="right"/>
    </xf>
    <xf numFmtId="0" fontId="15" fillId="0" borderId="23" xfId="0" applyFont="1" applyBorder="1" applyAlignment="1">
      <alignment horizontal="center"/>
    </xf>
    <xf numFmtId="0" fontId="14" fillId="0" borderId="33" xfId="9" applyFont="1" applyBorder="1"/>
    <xf numFmtId="0" fontId="14" fillId="0" borderId="6" xfId="9" applyFont="1" applyBorder="1"/>
    <xf numFmtId="0" fontId="14" fillId="0" borderId="20" xfId="9" applyFont="1" applyBorder="1" applyAlignment="1">
      <alignment horizontal="center"/>
    </xf>
    <xf numFmtId="0" fontId="15" fillId="0" borderId="24" xfId="9" applyFont="1" applyBorder="1" applyAlignment="1">
      <alignment horizontal="center"/>
    </xf>
    <xf numFmtId="0" fontId="15" fillId="0" borderId="23" xfId="9" applyFont="1" applyBorder="1" applyAlignment="1">
      <alignment horizontal="center" vertical="center"/>
    </xf>
    <xf numFmtId="0" fontId="0" fillId="0" borderId="0" xfId="0"/>
    <xf numFmtId="168" fontId="16" fillId="0" borderId="4" xfId="5" applyNumberFormat="1" applyFont="1" applyBorder="1" applyAlignment="1">
      <alignment vertical="top"/>
    </xf>
    <xf numFmtId="168" fontId="16" fillId="0" borderId="17" xfId="5" applyNumberFormat="1" applyFont="1" applyBorder="1" applyAlignment="1">
      <alignment vertical="top"/>
    </xf>
    <xf numFmtId="168" fontId="16" fillId="0" borderId="26" xfId="5" applyNumberFormat="1" applyFont="1" applyBorder="1" applyAlignment="1">
      <alignment vertical="top"/>
    </xf>
    <xf numFmtId="0" fontId="13" fillId="0" borderId="33" xfId="5" applyFont="1" applyBorder="1" applyAlignment="1">
      <alignment horizontal="left" vertical="top" wrapText="1"/>
    </xf>
    <xf numFmtId="0" fontId="16" fillId="0" borderId="34" xfId="5" applyFont="1" applyBorder="1" applyAlignment="1">
      <alignment horizontal="center" vertical="top" wrapText="1"/>
    </xf>
    <xf numFmtId="168" fontId="16" fillId="0" borderId="34" xfId="5" applyNumberFormat="1" applyFont="1" applyBorder="1" applyAlignment="1">
      <alignment vertical="top"/>
    </xf>
    <xf numFmtId="168" fontId="16" fillId="0" borderId="20" xfId="5" applyNumberFormat="1" applyFont="1" applyBorder="1" applyAlignment="1">
      <alignment vertical="top"/>
    </xf>
    <xf numFmtId="0" fontId="16" fillId="0" borderId="19" xfId="5" applyFont="1" applyBorder="1" applyAlignment="1">
      <alignment horizontal="center" vertical="top" wrapText="1"/>
    </xf>
    <xf numFmtId="0" fontId="16" fillId="0" borderId="23" xfId="5" applyFont="1" applyBorder="1" applyAlignment="1">
      <alignment horizontal="center" vertical="top" wrapText="1"/>
    </xf>
    <xf numFmtId="0" fontId="16" fillId="0" borderId="23" xfId="5" applyFont="1" applyBorder="1" applyAlignment="1">
      <alignment horizontal="center" vertical="center"/>
    </xf>
    <xf numFmtId="0" fontId="16" fillId="0" borderId="24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4" fontId="16" fillId="0" borderId="20" xfId="0" applyNumberFormat="1" applyFont="1" applyBorder="1" applyAlignment="1">
      <alignment wrapText="1"/>
    </xf>
    <xf numFmtId="4" fontId="16" fillId="0" borderId="4" xfId="0" applyNumberFormat="1" applyFont="1" applyBorder="1" applyAlignment="1">
      <alignment wrapText="1"/>
    </xf>
    <xf numFmtId="0" fontId="3" fillId="2" borderId="0" xfId="2" applyNumberFormat="1" applyFont="1" applyFill="1" applyAlignment="1" applyProtection="1">
      <alignment horizontal="right"/>
      <protection hidden="1"/>
    </xf>
    <xf numFmtId="3" fontId="0" fillId="0" borderId="0" xfId="0" applyNumberFormat="1"/>
    <xf numFmtId="0" fontId="0" fillId="0" borderId="0" xfId="0"/>
    <xf numFmtId="0" fontId="13" fillId="0" borderId="10" xfId="7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5" fillId="0" borderId="10" xfId="0" applyFont="1" applyBorder="1" applyAlignment="1">
      <alignment horizontal="center" wrapText="1"/>
    </xf>
    <xf numFmtId="166" fontId="15" fillId="0" borderId="10" xfId="9" applyNumberFormat="1" applyFont="1" applyBorder="1" applyAlignment="1">
      <alignment horizontal="right"/>
    </xf>
    <xf numFmtId="0" fontId="14" fillId="0" borderId="27" xfId="9" applyFont="1" applyBorder="1" applyAlignment="1">
      <alignment horizontal="left"/>
    </xf>
    <xf numFmtId="166" fontId="14" fillId="0" borderId="35" xfId="9" applyNumberFormat="1" applyFont="1" applyBorder="1" applyAlignment="1">
      <alignment horizontal="right"/>
    </xf>
    <xf numFmtId="166" fontId="14" fillId="0" borderId="35" xfId="0" applyNumberFormat="1" applyFont="1" applyBorder="1"/>
    <xf numFmtId="0" fontId="7" fillId="0" borderId="0" xfId="0" applyFont="1" applyAlignment="1">
      <alignment horizontal="left" vertical="top" wrapText="1"/>
    </xf>
    <xf numFmtId="0" fontId="16" fillId="0" borderId="0" xfId="0" applyFont="1"/>
    <xf numFmtId="0" fontId="31" fillId="0" borderId="0" xfId="0" applyFont="1" applyAlignment="1">
      <alignment horizontal="right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right" vertical="top" wrapText="1"/>
    </xf>
    <xf numFmtId="170" fontId="16" fillId="0" borderId="5" xfId="1" applyNumberFormat="1" applyFont="1" applyFill="1" applyBorder="1" applyAlignment="1" applyProtection="1">
      <alignment horizontal="center" vertical="center"/>
      <protection hidden="1"/>
    </xf>
    <xf numFmtId="170" fontId="16" fillId="0" borderId="17" xfId="1" applyNumberFormat="1" applyFont="1" applyFill="1" applyBorder="1" applyAlignment="1" applyProtection="1">
      <alignment horizontal="center" vertical="center"/>
      <protection hidden="1"/>
    </xf>
    <xf numFmtId="0" fontId="16" fillId="0" borderId="5" xfId="1" applyNumberFormat="1" applyFont="1" applyFill="1" applyBorder="1" applyAlignment="1" applyProtection="1">
      <alignment horizontal="center" vertical="center"/>
      <protection hidden="1"/>
    </xf>
    <xf numFmtId="0" fontId="16" fillId="0" borderId="17" xfId="1" applyNumberFormat="1" applyFont="1" applyFill="1" applyBorder="1" applyAlignment="1" applyProtection="1">
      <alignment horizontal="center" vertical="center"/>
      <protection hidden="1"/>
    </xf>
    <xf numFmtId="167" fontId="16" fillId="0" borderId="17" xfId="1" applyNumberFormat="1" applyFont="1" applyFill="1" applyBorder="1" applyAlignment="1" applyProtection="1">
      <alignment horizontal="right" vertical="center"/>
      <protection hidden="1"/>
    </xf>
    <xf numFmtId="0" fontId="2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5" fillId="0" borderId="4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2" xfId="0" applyFont="1" applyBorder="1" applyAlignment="1">
      <alignment vertical="center" wrapText="1"/>
    </xf>
    <xf numFmtId="0" fontId="5" fillId="0" borderId="42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right"/>
    </xf>
    <xf numFmtId="167" fontId="16" fillId="0" borderId="4" xfId="1" applyNumberFormat="1" applyFont="1" applyFill="1" applyBorder="1" applyAlignment="1" applyProtection="1">
      <alignment horizontal="right" vertical="center"/>
      <protection hidden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167" fontId="16" fillId="0" borderId="5" xfId="1" applyNumberFormat="1" applyFont="1" applyFill="1" applyBorder="1" applyAlignment="1" applyProtection="1">
      <alignment horizontal="right" vertical="center"/>
      <protection hidden="1"/>
    </xf>
    <xf numFmtId="167" fontId="16" fillId="0" borderId="35" xfId="1" applyNumberFormat="1" applyFont="1" applyFill="1" applyBorder="1" applyAlignment="1" applyProtection="1">
      <alignment horizontal="right" vertical="center"/>
      <protection hidden="1"/>
    </xf>
    <xf numFmtId="0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6" xfId="2" applyNumberFormat="1" applyFont="1" applyFill="1" applyBorder="1" applyAlignment="1" applyProtection="1">
      <protection hidden="1"/>
    </xf>
    <xf numFmtId="0" fontId="6" fillId="0" borderId="41" xfId="2" applyNumberFormat="1" applyFont="1" applyFill="1" applyBorder="1" applyAlignment="1" applyProtection="1">
      <protection hidden="1"/>
    </xf>
    <xf numFmtId="0" fontId="8" fillId="0" borderId="41" xfId="2" applyBorder="1" applyProtection="1">
      <protection hidden="1"/>
    </xf>
    <xf numFmtId="0" fontId="0" fillId="0" borderId="41" xfId="0" applyBorder="1"/>
    <xf numFmtId="0" fontId="18" fillId="0" borderId="30" xfId="0" applyFont="1" applyBorder="1" applyAlignment="1">
      <alignment horizontal="right"/>
    </xf>
    <xf numFmtId="0" fontId="16" fillId="0" borderId="22" xfId="1" applyNumberFormat="1" applyFont="1" applyFill="1" applyBorder="1" applyAlignment="1" applyProtection="1">
      <alignment horizontal="center" vertical="center"/>
      <protection hidden="1"/>
    </xf>
    <xf numFmtId="170" fontId="16" fillId="0" borderId="22" xfId="1" applyNumberFormat="1" applyFont="1" applyFill="1" applyBorder="1" applyAlignment="1" applyProtection="1">
      <alignment horizontal="center" vertical="center"/>
      <protection hidden="1"/>
    </xf>
    <xf numFmtId="167" fontId="16" fillId="0" borderId="12" xfId="1" applyNumberFormat="1" applyFont="1" applyFill="1" applyBorder="1" applyAlignment="1" applyProtection="1">
      <alignment horizontal="right" vertical="center"/>
      <protection hidden="1"/>
    </xf>
    <xf numFmtId="167" fontId="16" fillId="0" borderId="22" xfId="1" applyNumberFormat="1" applyFont="1" applyFill="1" applyBorder="1" applyAlignment="1" applyProtection="1">
      <alignment horizontal="right" vertical="center"/>
      <protection hidden="1"/>
    </xf>
    <xf numFmtId="167" fontId="16" fillId="0" borderId="29" xfId="1" applyNumberFormat="1" applyFont="1" applyFill="1" applyBorder="1" applyAlignment="1" applyProtection="1">
      <alignment horizontal="right" vertical="center"/>
      <protection hidden="1"/>
    </xf>
    <xf numFmtId="170" fontId="16" fillId="0" borderId="12" xfId="1" applyNumberFormat="1" applyFont="1" applyFill="1" applyBorder="1" applyAlignment="1" applyProtection="1">
      <alignment horizontal="center" vertical="center"/>
      <protection hidden="1"/>
    </xf>
    <xf numFmtId="164" fontId="16" fillId="0" borderId="22" xfId="1" applyNumberFormat="1" applyFont="1" applyFill="1" applyBorder="1" applyAlignment="1" applyProtection="1">
      <alignment horizontal="center" vertical="center"/>
      <protection hidden="1"/>
    </xf>
    <xf numFmtId="171" fontId="16" fillId="0" borderId="12" xfId="1" applyNumberFormat="1" applyFont="1" applyFill="1" applyBorder="1" applyAlignment="1" applyProtection="1">
      <alignment horizontal="center" vertical="center"/>
      <protection hidden="1"/>
    </xf>
    <xf numFmtId="164" fontId="16" fillId="0" borderId="5" xfId="1" applyNumberFormat="1" applyFont="1" applyFill="1" applyBorder="1" applyAlignment="1" applyProtection="1">
      <alignment horizontal="center" vertical="center"/>
      <protection hidden="1"/>
    </xf>
    <xf numFmtId="171" fontId="16" fillId="0" borderId="17" xfId="1" applyNumberFormat="1" applyFont="1" applyFill="1" applyBorder="1" applyAlignment="1" applyProtection="1">
      <alignment horizontal="center" vertical="center"/>
      <protection hidden="1"/>
    </xf>
    <xf numFmtId="164" fontId="16" fillId="0" borderId="15" xfId="1" applyNumberFormat="1" applyFont="1" applyFill="1" applyBorder="1" applyAlignment="1" applyProtection="1">
      <alignment horizontal="center" vertical="center"/>
      <protection hidden="1"/>
    </xf>
    <xf numFmtId="170" fontId="16" fillId="0" borderId="15" xfId="1" applyNumberFormat="1" applyFont="1" applyFill="1" applyBorder="1" applyAlignment="1" applyProtection="1">
      <alignment horizontal="center" vertical="center"/>
      <protection hidden="1"/>
    </xf>
    <xf numFmtId="170" fontId="16" fillId="0" borderId="35" xfId="1" applyNumberFormat="1" applyFont="1" applyFill="1" applyBorder="1" applyAlignment="1" applyProtection="1">
      <alignment horizontal="center" vertical="center"/>
      <protection hidden="1"/>
    </xf>
    <xf numFmtId="0" fontId="16" fillId="0" borderId="15" xfId="1" applyNumberFormat="1" applyFont="1" applyFill="1" applyBorder="1" applyAlignment="1" applyProtection="1">
      <alignment horizontal="center" vertical="center"/>
      <protection hidden="1"/>
    </xf>
    <xf numFmtId="171" fontId="16" fillId="0" borderId="35" xfId="1" applyNumberFormat="1" applyFont="1" applyFill="1" applyBorder="1" applyAlignment="1" applyProtection="1">
      <alignment horizontal="center" vertical="center"/>
      <protection hidden="1"/>
    </xf>
    <xf numFmtId="0" fontId="13" fillId="2" borderId="11" xfId="2" applyNumberFormat="1" applyFont="1" applyFill="1" applyBorder="1" applyAlignment="1" applyProtection="1">
      <alignment horizontal="center" vertical="center"/>
      <protection hidden="1"/>
    </xf>
    <xf numFmtId="0" fontId="13" fillId="2" borderId="10" xfId="2" applyNumberFormat="1" applyFont="1" applyFill="1" applyBorder="1" applyAlignment="1" applyProtection="1">
      <alignment horizontal="center" vertical="center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14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10" xfId="2" applyNumberFormat="1" applyFont="1" applyFill="1" applyBorder="1" applyAlignment="1" applyProtection="1">
      <alignment horizontal="center" vertical="center" wrapText="1"/>
      <protection hidden="1"/>
    </xf>
    <xf numFmtId="167" fontId="16" fillId="0" borderId="34" xfId="1" applyNumberFormat="1" applyFont="1" applyFill="1" applyBorder="1" applyAlignment="1" applyProtection="1">
      <protection hidden="1"/>
    </xf>
    <xf numFmtId="167" fontId="16" fillId="0" borderId="34" xfId="1" applyNumberFormat="1" applyFont="1" applyFill="1" applyBorder="1" applyAlignment="1" applyProtection="1">
      <alignment wrapText="1"/>
      <protection hidden="1"/>
    </xf>
    <xf numFmtId="167" fontId="16" fillId="0" borderId="17" xfId="1" applyNumberFormat="1" applyFont="1" applyFill="1" applyBorder="1" applyAlignment="1" applyProtection="1">
      <protection hidden="1"/>
    </xf>
    <xf numFmtId="167" fontId="16" fillId="0" borderId="17" xfId="1" applyNumberFormat="1" applyFont="1" applyFill="1" applyBorder="1" applyAlignment="1" applyProtection="1">
      <alignment wrapText="1"/>
      <protection hidden="1"/>
    </xf>
    <xf numFmtId="168" fontId="13" fillId="0" borderId="23" xfId="9" applyNumberFormat="1" applyFont="1" applyBorder="1" applyAlignment="1"/>
    <xf numFmtId="168" fontId="13" fillId="0" borderId="24" xfId="9" applyNumberFormat="1" applyFont="1" applyBorder="1" applyAlignment="1"/>
    <xf numFmtId="166" fontId="13" fillId="0" borderId="23" xfId="9" applyNumberFormat="1" applyFont="1" applyBorder="1" applyAlignment="1"/>
    <xf numFmtId="0" fontId="13" fillId="0" borderId="23" xfId="9" applyFont="1" applyBorder="1" applyAlignment="1">
      <alignment vertical="center"/>
    </xf>
    <xf numFmtId="0" fontId="22" fillId="0" borderId="27" xfId="0" applyFont="1" applyBorder="1" applyAlignment="1">
      <alignment horizontal="left" vertical="center" wrapText="1"/>
    </xf>
    <xf numFmtId="9" fontId="22" fillId="0" borderId="20" xfId="0" applyNumberFormat="1" applyFont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justify" vertical="top" wrapText="1"/>
    </xf>
    <xf numFmtId="49" fontId="22" fillId="0" borderId="4" xfId="0" applyNumberFormat="1" applyFont="1" applyBorder="1" applyAlignment="1">
      <alignment horizontal="center" wrapText="1"/>
    </xf>
    <xf numFmtId="0" fontId="22" fillId="0" borderId="3" xfId="0" applyFont="1" applyBorder="1" applyAlignment="1">
      <alignment wrapText="1"/>
    </xf>
    <xf numFmtId="49" fontId="22" fillId="0" borderId="2" xfId="0" applyNumberFormat="1" applyFont="1" applyBorder="1" applyAlignment="1">
      <alignment horizont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wrapText="1"/>
    </xf>
    <xf numFmtId="49" fontId="17" fillId="0" borderId="0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13" fillId="0" borderId="10" xfId="13" applyNumberFormat="1" applyFont="1" applyFill="1" applyBorder="1" applyAlignment="1" applyProtection="1">
      <alignment horizontal="right" vertical="center"/>
      <protection hidden="1"/>
    </xf>
    <xf numFmtId="0" fontId="13" fillId="0" borderId="9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3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4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 vertical="top" wrapText="1"/>
    </xf>
    <xf numFmtId="0" fontId="16" fillId="0" borderId="36" xfId="1" applyNumberFormat="1" applyFont="1" applyFill="1" applyBorder="1" applyAlignment="1" applyProtection="1">
      <alignment horizontal="center" vertical="center"/>
      <protection hidden="1"/>
    </xf>
    <xf numFmtId="0" fontId="16" fillId="0" borderId="31" xfId="1" applyNumberFormat="1" applyFont="1" applyFill="1" applyBorder="1" applyAlignment="1" applyProtection="1">
      <alignment horizontal="center" vertical="center"/>
      <protection hidden="1"/>
    </xf>
    <xf numFmtId="0" fontId="16" fillId="0" borderId="47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16" fillId="0" borderId="5" xfId="18" applyNumberFormat="1" applyFont="1" applyFill="1" applyBorder="1" applyAlignment="1" applyProtection="1">
      <alignment horizontal="left" vertical="center" wrapText="1"/>
      <protection hidden="1"/>
    </xf>
    <xf numFmtId="0" fontId="16" fillId="0" borderId="5" xfId="18" applyNumberFormat="1" applyFont="1" applyFill="1" applyBorder="1" applyAlignment="1" applyProtection="1">
      <alignment horizontal="left" vertical="center"/>
      <protection hidden="1"/>
    </xf>
    <xf numFmtId="0" fontId="16" fillId="0" borderId="48" xfId="18" applyNumberFormat="1" applyFont="1" applyFill="1" applyBorder="1" applyAlignment="1" applyProtection="1">
      <alignment horizontal="left" vertical="center"/>
      <protection hidden="1"/>
    </xf>
    <xf numFmtId="0" fontId="16" fillId="0" borderId="13" xfId="18" applyNumberFormat="1" applyFont="1" applyFill="1" applyBorder="1" applyAlignment="1" applyProtection="1">
      <alignment horizontal="left" vertical="center"/>
      <protection hidden="1"/>
    </xf>
    <xf numFmtId="0" fontId="16" fillId="0" borderId="5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5" xfId="1" applyNumberFormat="1" applyFont="1" applyFill="1" applyBorder="1" applyAlignment="1" applyProtection="1">
      <alignment horizontal="left" vertical="center"/>
      <protection hidden="1"/>
    </xf>
    <xf numFmtId="0" fontId="16" fillId="0" borderId="13" xfId="1" applyNumberFormat="1" applyFont="1" applyFill="1" applyBorder="1" applyAlignment="1" applyProtection="1">
      <alignment horizontal="left" vertical="center"/>
      <protection hidden="1"/>
    </xf>
    <xf numFmtId="0" fontId="16" fillId="0" borderId="17" xfId="1" applyNumberFormat="1" applyFont="1" applyFill="1" applyBorder="1" applyAlignment="1" applyProtection="1">
      <alignment horizontal="left" vertical="center"/>
      <protection hidden="1"/>
    </xf>
    <xf numFmtId="167" fontId="13" fillId="0" borderId="17" xfId="1" applyNumberFormat="1" applyFont="1" applyFill="1" applyBorder="1" applyAlignment="1" applyProtection="1">
      <alignment horizontal="right" vertical="center"/>
      <protection hidden="1"/>
    </xf>
    <xf numFmtId="0" fontId="16" fillId="0" borderId="22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5" xfId="1" applyNumberFormat="1" applyFont="1" applyFill="1" applyBorder="1" applyAlignment="1" applyProtection="1">
      <alignment horizontal="left" vertical="center" wrapText="1"/>
      <protection hidden="1"/>
    </xf>
    <xf numFmtId="167" fontId="16" fillId="0" borderId="12" xfId="1" applyNumberFormat="1" applyFont="1" applyFill="1" applyBorder="1" applyAlignment="1" applyProtection="1">
      <alignment horizontal="center" vertical="center"/>
      <protection hidden="1"/>
    </xf>
    <xf numFmtId="167" fontId="16" fillId="0" borderId="22" xfId="1" applyNumberFormat="1" applyFont="1" applyFill="1" applyBorder="1" applyAlignment="1" applyProtection="1">
      <alignment horizontal="center" vertical="center"/>
      <protection hidden="1"/>
    </xf>
    <xf numFmtId="167" fontId="16" fillId="0" borderId="17" xfId="1" applyNumberFormat="1" applyFont="1" applyFill="1" applyBorder="1" applyAlignment="1" applyProtection="1">
      <alignment horizontal="center" vertical="center"/>
      <protection hidden="1"/>
    </xf>
    <xf numFmtId="167" fontId="16" fillId="0" borderId="5" xfId="1" applyNumberFormat="1" applyFont="1" applyFill="1" applyBorder="1" applyAlignment="1" applyProtection="1">
      <alignment horizontal="center" vertical="center"/>
      <protection hidden="1"/>
    </xf>
    <xf numFmtId="167" fontId="16" fillId="0" borderId="35" xfId="1" applyNumberFormat="1" applyFont="1" applyFill="1" applyBorder="1" applyAlignment="1" applyProtection="1">
      <alignment horizontal="center" vertical="center"/>
      <protection hidden="1"/>
    </xf>
    <xf numFmtId="167" fontId="16" fillId="0" borderId="15" xfId="1" applyNumberFormat="1" applyFont="1" applyFill="1" applyBorder="1" applyAlignment="1" applyProtection="1">
      <alignment horizontal="center" vertical="center"/>
      <protection hidden="1"/>
    </xf>
    <xf numFmtId="0" fontId="16" fillId="0" borderId="13" xfId="1" applyNumberFormat="1" applyFont="1" applyFill="1" applyBorder="1" applyAlignment="1" applyProtection="1">
      <alignment horizontal="center" vertical="center"/>
      <protection hidden="1"/>
    </xf>
    <xf numFmtId="0" fontId="0" fillId="0" borderId="17" xfId="0" applyBorder="1"/>
    <xf numFmtId="166" fontId="0" fillId="0" borderId="17" xfId="0" applyNumberFormat="1" applyBorder="1"/>
    <xf numFmtId="0" fontId="13" fillId="0" borderId="33" xfId="1" applyNumberFormat="1" applyFont="1" applyFill="1" applyBorder="1" applyAlignment="1" applyProtection="1">
      <alignment horizontal="left" vertical="top" wrapText="1"/>
      <protection hidden="1"/>
    </xf>
    <xf numFmtId="174" fontId="13" fillId="0" borderId="34" xfId="1" applyNumberFormat="1" applyFont="1" applyFill="1" applyBorder="1" applyAlignment="1" applyProtection="1">
      <alignment horizontal="center" vertical="center"/>
      <protection hidden="1"/>
    </xf>
    <xf numFmtId="167" fontId="13" fillId="0" borderId="34" xfId="1" applyNumberFormat="1" applyFont="1" applyFill="1" applyBorder="1" applyAlignment="1" applyProtection="1">
      <alignment horizontal="center" vertical="center"/>
      <protection hidden="1"/>
    </xf>
    <xf numFmtId="167" fontId="13" fillId="0" borderId="34" xfId="1" applyNumberFormat="1" applyFont="1" applyFill="1" applyBorder="1" applyAlignment="1" applyProtection="1">
      <alignment horizontal="right" vertical="center"/>
      <protection hidden="1"/>
    </xf>
    <xf numFmtId="167" fontId="13" fillId="0" borderId="20" xfId="1" applyNumberFormat="1" applyFont="1" applyFill="1" applyBorder="1" applyAlignment="1" applyProtection="1">
      <alignment horizontal="right" vertical="center"/>
      <protection hidden="1"/>
    </xf>
    <xf numFmtId="0" fontId="34" fillId="0" borderId="6" xfId="1" applyNumberFormat="1" applyFont="1" applyFill="1" applyBorder="1" applyAlignment="1" applyProtection="1">
      <alignment horizontal="left" vertical="top" wrapText="1"/>
      <protection hidden="1"/>
    </xf>
    <xf numFmtId="174" fontId="34" fillId="0" borderId="17" xfId="1" applyNumberFormat="1" applyFont="1" applyFill="1" applyBorder="1" applyAlignment="1" applyProtection="1">
      <alignment horizontal="center" vertical="center"/>
      <protection hidden="1"/>
    </xf>
    <xf numFmtId="167" fontId="34" fillId="0" borderId="17" xfId="1" applyNumberFormat="1" applyFont="1" applyFill="1" applyBorder="1" applyAlignment="1" applyProtection="1">
      <alignment horizontal="center" vertical="center"/>
      <protection hidden="1"/>
    </xf>
    <xf numFmtId="167" fontId="34" fillId="0" borderId="17" xfId="1" applyNumberFormat="1" applyFont="1" applyFill="1" applyBorder="1" applyAlignment="1" applyProtection="1">
      <alignment horizontal="right" vertical="center"/>
      <protection hidden="1"/>
    </xf>
    <xf numFmtId="167" fontId="34" fillId="0" borderId="4" xfId="1" applyNumberFormat="1" applyFont="1" applyFill="1" applyBorder="1" applyAlignment="1" applyProtection="1">
      <alignment horizontal="right" vertical="center"/>
      <protection hidden="1"/>
    </xf>
    <xf numFmtId="0" fontId="16" fillId="0" borderId="6" xfId="1" applyNumberFormat="1" applyFont="1" applyFill="1" applyBorder="1" applyAlignment="1" applyProtection="1">
      <alignment horizontal="left" vertical="top" wrapText="1"/>
      <protection hidden="1"/>
    </xf>
    <xf numFmtId="174" fontId="16" fillId="0" borderId="17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left" vertical="top" wrapText="1"/>
      <protection hidden="1"/>
    </xf>
    <xf numFmtId="174" fontId="13" fillId="0" borderId="17" xfId="1" applyNumberFormat="1" applyFont="1" applyFill="1" applyBorder="1" applyAlignment="1" applyProtection="1">
      <alignment horizontal="center" vertical="center"/>
      <protection hidden="1"/>
    </xf>
    <xf numFmtId="167" fontId="13" fillId="0" borderId="17" xfId="1" applyNumberFormat="1" applyFont="1" applyFill="1" applyBorder="1" applyAlignment="1" applyProtection="1">
      <alignment horizontal="center" vertical="center"/>
      <protection hidden="1"/>
    </xf>
    <xf numFmtId="167" fontId="13" fillId="0" borderId="4" xfId="1" applyNumberFormat="1" applyFont="1" applyFill="1" applyBorder="1" applyAlignment="1" applyProtection="1">
      <alignment horizontal="right" vertical="center"/>
      <protection hidden="1"/>
    </xf>
    <xf numFmtId="0" fontId="16" fillId="0" borderId="21" xfId="1" applyNumberFormat="1" applyFont="1" applyFill="1" applyBorder="1" applyAlignment="1" applyProtection="1">
      <alignment horizontal="left" vertical="top" wrapText="1"/>
      <protection hidden="1"/>
    </xf>
    <xf numFmtId="174" fontId="16" fillId="0" borderId="12" xfId="1" applyNumberFormat="1" applyFont="1" applyFill="1" applyBorder="1" applyAlignment="1" applyProtection="1">
      <alignment horizontal="center" vertical="center"/>
      <protection hidden="1"/>
    </xf>
    <xf numFmtId="173" fontId="13" fillId="0" borderId="19" xfId="1" applyNumberFormat="1" applyFont="1" applyFill="1" applyBorder="1" applyAlignment="1" applyProtection="1">
      <protection hidden="1"/>
    </xf>
    <xf numFmtId="173" fontId="13" fillId="0" borderId="23" xfId="1" applyNumberFormat="1" applyFont="1" applyFill="1" applyBorder="1" applyAlignment="1" applyProtection="1">
      <protection hidden="1"/>
    </xf>
    <xf numFmtId="172" fontId="13" fillId="0" borderId="23" xfId="1" applyNumberFormat="1" applyFont="1" applyFill="1" applyBorder="1" applyAlignment="1" applyProtection="1">
      <protection hidden="1"/>
    </xf>
    <xf numFmtId="172" fontId="13" fillId="0" borderId="23" xfId="1" applyNumberFormat="1" applyFont="1" applyFill="1" applyBorder="1" applyAlignment="1" applyProtection="1">
      <alignment horizontal="right" vertical="center"/>
      <protection hidden="1"/>
    </xf>
    <xf numFmtId="172" fontId="13" fillId="0" borderId="24" xfId="1" applyNumberFormat="1" applyFont="1" applyFill="1" applyBorder="1" applyAlignment="1" applyProtection="1">
      <alignment horizontal="right" vertical="center"/>
      <protection hidden="1"/>
    </xf>
    <xf numFmtId="0" fontId="35" fillId="0" borderId="0" xfId="0" applyFont="1"/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" applyNumberFormat="1" applyFont="1" applyFill="1" applyBorder="1" applyAlignment="1" applyProtection="1">
      <alignment horizontal="center" vertical="center" wrapText="1"/>
      <protection hidden="1"/>
    </xf>
    <xf numFmtId="1" fontId="13" fillId="0" borderId="16" xfId="1" applyNumberFormat="1" applyFont="1" applyFill="1" applyBorder="1" applyAlignment="1" applyProtection="1">
      <alignment horizontal="center" wrapText="1"/>
      <protection hidden="1"/>
    </xf>
    <xf numFmtId="1" fontId="13" fillId="0" borderId="16" xfId="1" applyNumberFormat="1" applyFont="1" applyFill="1" applyBorder="1" applyAlignment="1" applyProtection="1">
      <alignment horizontal="center"/>
      <protection hidden="1"/>
    </xf>
    <xf numFmtId="1" fontId="13" fillId="0" borderId="42" xfId="1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>
      <alignment horizontal="right" vertical="center"/>
    </xf>
    <xf numFmtId="175" fontId="36" fillId="0" borderId="4" xfId="18" applyNumberFormat="1" applyFont="1" applyFill="1" applyBorder="1" applyAlignment="1" applyProtection="1">
      <alignment horizontal="right"/>
      <protection hidden="1"/>
    </xf>
    <xf numFmtId="175" fontId="36" fillId="0" borderId="5" xfId="18" applyNumberFormat="1" applyFont="1" applyFill="1" applyBorder="1" applyAlignment="1" applyProtection="1">
      <alignment horizontal="right"/>
      <protection hidden="1"/>
    </xf>
    <xf numFmtId="165" fontId="36" fillId="0" borderId="5" xfId="18" applyNumberFormat="1" applyFont="1" applyFill="1" applyBorder="1" applyAlignment="1" applyProtection="1">
      <alignment horizontal="center" wrapText="1"/>
      <protection hidden="1"/>
    </xf>
    <xf numFmtId="176" fontId="36" fillId="0" borderId="5" xfId="18" applyNumberFormat="1" applyFont="1" applyFill="1" applyBorder="1" applyAlignment="1" applyProtection="1">
      <alignment horizontal="center" wrapText="1"/>
      <protection hidden="1"/>
    </xf>
    <xf numFmtId="176" fontId="36" fillId="0" borderId="17" xfId="18" applyNumberFormat="1" applyFont="1" applyFill="1" applyBorder="1" applyAlignment="1" applyProtection="1">
      <alignment horizontal="center" wrapText="1"/>
      <protection hidden="1"/>
    </xf>
    <xf numFmtId="164" fontId="36" fillId="0" borderId="5" xfId="18" applyNumberFormat="1" applyFont="1" applyFill="1" applyBorder="1" applyAlignment="1" applyProtection="1">
      <alignment horizontal="center" wrapText="1"/>
      <protection hidden="1"/>
    </xf>
    <xf numFmtId="0" fontId="36" fillId="0" borderId="43" xfId="18" applyNumberFormat="1" applyFont="1" applyFill="1" applyBorder="1" applyAlignment="1" applyProtection="1">
      <alignment wrapText="1"/>
      <protection hidden="1"/>
    </xf>
    <xf numFmtId="175" fontId="36" fillId="0" borderId="7" xfId="18" applyNumberFormat="1" applyFont="1" applyFill="1" applyBorder="1" applyAlignment="1" applyProtection="1">
      <alignment horizontal="right"/>
      <protection hidden="1"/>
    </xf>
    <xf numFmtId="175" fontId="36" fillId="0" borderId="45" xfId="18" applyNumberFormat="1" applyFont="1" applyFill="1" applyBorder="1" applyAlignment="1" applyProtection="1">
      <alignment horizontal="right"/>
      <protection hidden="1"/>
    </xf>
    <xf numFmtId="165" fontId="36" fillId="0" borderId="45" xfId="18" applyNumberFormat="1" applyFont="1" applyFill="1" applyBorder="1" applyAlignment="1" applyProtection="1">
      <alignment horizontal="center" wrapText="1"/>
      <protection hidden="1"/>
    </xf>
    <xf numFmtId="176" fontId="36" fillId="0" borderId="45" xfId="18" applyNumberFormat="1" applyFont="1" applyFill="1" applyBorder="1" applyAlignment="1" applyProtection="1">
      <alignment horizontal="center" wrapText="1"/>
      <protection hidden="1"/>
    </xf>
    <xf numFmtId="176" fontId="36" fillId="0" borderId="25" xfId="18" applyNumberFormat="1" applyFont="1" applyFill="1" applyBorder="1" applyAlignment="1" applyProtection="1">
      <alignment horizontal="center" wrapText="1"/>
      <protection hidden="1"/>
    </xf>
    <xf numFmtId="164" fontId="36" fillId="0" borderId="45" xfId="18" applyNumberFormat="1" applyFont="1" applyFill="1" applyBorder="1" applyAlignment="1" applyProtection="1">
      <alignment horizontal="center" wrapText="1"/>
      <protection hidden="1"/>
    </xf>
    <xf numFmtId="0" fontId="36" fillId="0" borderId="44" xfId="18" applyNumberFormat="1" applyFont="1" applyFill="1" applyBorder="1" applyAlignment="1" applyProtection="1">
      <alignment wrapText="1"/>
      <protection hidden="1"/>
    </xf>
    <xf numFmtId="164" fontId="36" fillId="0" borderId="17" xfId="18" applyNumberFormat="1" applyFont="1" applyFill="1" applyBorder="1" applyAlignment="1" applyProtection="1">
      <alignment horizontal="center"/>
      <protection hidden="1"/>
    </xf>
    <xf numFmtId="1" fontId="13" fillId="0" borderId="40" xfId="1" applyNumberFormat="1" applyFont="1" applyFill="1" applyBorder="1" applyAlignment="1" applyProtection="1">
      <alignment horizontal="center" wrapText="1"/>
      <protection hidden="1"/>
    </xf>
    <xf numFmtId="164" fontId="36" fillId="0" borderId="34" xfId="18" applyNumberFormat="1" applyFont="1" applyFill="1" applyBorder="1" applyAlignment="1" applyProtection="1">
      <alignment horizontal="center"/>
      <protection hidden="1"/>
    </xf>
    <xf numFmtId="1" fontId="13" fillId="0" borderId="10" xfId="1" applyNumberFormat="1" applyFont="1" applyFill="1" applyBorder="1" applyAlignment="1" applyProtection="1">
      <alignment horizontal="center"/>
      <protection hidden="1"/>
    </xf>
    <xf numFmtId="49" fontId="16" fillId="0" borderId="21" xfId="8" applyNumberFormat="1" applyFont="1" applyBorder="1" applyAlignment="1">
      <alignment wrapText="1" shrinkToFit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49" fontId="16" fillId="0" borderId="19" xfId="4" applyNumberFormat="1" applyFont="1" applyFill="1" applyBorder="1" applyAlignment="1">
      <alignment wrapText="1" shrinkToFit="1"/>
    </xf>
    <xf numFmtId="49" fontId="16" fillId="0" borderId="38" xfId="4" applyNumberFormat="1" applyFont="1" applyFill="1" applyBorder="1" applyAlignment="1">
      <alignment wrapText="1" shrinkToFit="1"/>
    </xf>
    <xf numFmtId="49" fontId="16" fillId="0" borderId="49" xfId="8" applyNumberFormat="1" applyFont="1" applyBorder="1" applyAlignment="1">
      <alignment horizontal="center" wrapText="1" shrinkToFit="1"/>
    </xf>
    <xf numFmtId="166" fontId="15" fillId="0" borderId="23" xfId="0" applyNumberFormat="1" applyFont="1" applyBorder="1"/>
    <xf numFmtId="166" fontId="15" fillId="0" borderId="24" xfId="0" applyNumberFormat="1" applyFont="1" applyBorder="1"/>
    <xf numFmtId="167" fontId="16" fillId="0" borderId="15" xfId="1" applyNumberFormat="1" applyFont="1" applyFill="1" applyBorder="1" applyAlignment="1" applyProtection="1">
      <alignment horizontal="right" vertical="center"/>
      <protection hidden="1"/>
    </xf>
    <xf numFmtId="170" fontId="16" fillId="0" borderId="5" xfId="18" applyNumberFormat="1" applyFont="1" applyFill="1" applyBorder="1" applyAlignment="1" applyProtection="1">
      <alignment horizontal="left" vertical="center"/>
      <protection hidden="1"/>
    </xf>
    <xf numFmtId="170" fontId="16" fillId="0" borderId="17" xfId="18" applyNumberFormat="1" applyFont="1" applyFill="1" applyBorder="1" applyAlignment="1" applyProtection="1">
      <alignment horizontal="left" vertical="center"/>
      <protection hidden="1"/>
    </xf>
    <xf numFmtId="0" fontId="16" fillId="0" borderId="17" xfId="18" applyNumberFormat="1" applyFont="1" applyFill="1" applyBorder="1" applyAlignment="1" applyProtection="1">
      <alignment horizontal="left" vertical="center"/>
      <protection hidden="1"/>
    </xf>
    <xf numFmtId="167" fontId="16" fillId="0" borderId="17" xfId="18" applyNumberFormat="1" applyFont="1" applyFill="1" applyBorder="1" applyAlignment="1" applyProtection="1">
      <alignment horizontal="left" vertical="center"/>
      <protection hidden="1"/>
    </xf>
    <xf numFmtId="167" fontId="16" fillId="0" borderId="5" xfId="18" applyNumberFormat="1" applyFont="1" applyFill="1" applyBorder="1" applyAlignment="1" applyProtection="1">
      <alignment horizontal="left" vertical="center" wrapText="1"/>
      <protection hidden="1"/>
    </xf>
    <xf numFmtId="0" fontId="37" fillId="0" borderId="6" xfId="0" applyFont="1" applyBorder="1" applyAlignment="1">
      <alignment vertical="center" wrapText="1"/>
    </xf>
    <xf numFmtId="0" fontId="37" fillId="0" borderId="6" xfId="0" applyFont="1" applyBorder="1" applyAlignment="1">
      <alignment wrapText="1"/>
    </xf>
    <xf numFmtId="168" fontId="16" fillId="0" borderId="2" xfId="5" applyNumberFormat="1" applyFont="1" applyBorder="1" applyAlignment="1">
      <alignment vertical="top"/>
    </xf>
    <xf numFmtId="0" fontId="3" fillId="0" borderId="43" xfId="18" applyNumberFormat="1" applyFont="1" applyFill="1" applyBorder="1" applyAlignment="1" applyProtection="1">
      <alignment wrapText="1"/>
      <protection hidden="1"/>
    </xf>
    <xf numFmtId="164" fontId="3" fillId="0" borderId="5" xfId="18" applyNumberFormat="1" applyFont="1" applyFill="1" applyBorder="1" applyAlignment="1" applyProtection="1">
      <alignment horizontal="center" wrapText="1"/>
      <protection hidden="1"/>
    </xf>
    <xf numFmtId="176" fontId="3" fillId="0" borderId="17" xfId="18" applyNumberFormat="1" applyFont="1" applyFill="1" applyBorder="1" applyAlignment="1" applyProtection="1">
      <alignment horizontal="center" wrapText="1"/>
      <protection hidden="1"/>
    </xf>
    <xf numFmtId="176" fontId="3" fillId="0" borderId="5" xfId="18" applyNumberFormat="1" applyFont="1" applyFill="1" applyBorder="1" applyAlignment="1" applyProtection="1">
      <alignment horizontal="center" wrapText="1"/>
      <protection hidden="1"/>
    </xf>
    <xf numFmtId="165" fontId="3" fillId="0" borderId="5" xfId="18" applyNumberFormat="1" applyFont="1" applyFill="1" applyBorder="1" applyAlignment="1" applyProtection="1">
      <alignment horizontal="center" wrapText="1"/>
      <protection hidden="1"/>
    </xf>
    <xf numFmtId="164" fontId="3" fillId="0" borderId="17" xfId="18" applyNumberFormat="1" applyFont="1" applyFill="1" applyBorder="1" applyAlignment="1" applyProtection="1">
      <alignment horizontal="center"/>
      <protection hidden="1"/>
    </xf>
    <xf numFmtId="175" fontId="3" fillId="0" borderId="5" xfId="18" applyNumberFormat="1" applyFont="1" applyFill="1" applyBorder="1" applyAlignment="1" applyProtection="1">
      <alignment horizontal="right"/>
      <protection hidden="1"/>
    </xf>
    <xf numFmtId="175" fontId="3" fillId="0" borderId="4" xfId="18" applyNumberFormat="1" applyFont="1" applyFill="1" applyBorder="1" applyAlignment="1" applyProtection="1">
      <alignment horizontal="right"/>
      <protection hidden="1"/>
    </xf>
    <xf numFmtId="0" fontId="25" fillId="0" borderId="0" xfId="0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1" fillId="0" borderId="0" xfId="9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top" wrapText="1"/>
    </xf>
    <xf numFmtId="0" fontId="7" fillId="0" borderId="0" xfId="9" applyFont="1" applyAlignment="1">
      <alignment horizontal="right" wrapText="1"/>
    </xf>
    <xf numFmtId="0" fontId="4" fillId="0" borderId="0" xfId="9" applyFont="1" applyAlignment="1">
      <alignment horizontal="center" vertical="center" wrapText="1"/>
    </xf>
    <xf numFmtId="0" fontId="25" fillId="0" borderId="0" xfId="9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5" fillId="0" borderId="36" xfId="9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5" fillId="0" borderId="36" xfId="0" applyFont="1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15" fillId="0" borderId="36" xfId="9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Alignment="1">
      <alignment horizontal="right"/>
    </xf>
    <xf numFmtId="0" fontId="16" fillId="0" borderId="0" xfId="0" applyFont="1" applyAlignment="1">
      <alignment horizontal="right"/>
    </xf>
    <xf numFmtId="0" fontId="25" fillId="0" borderId="0" xfId="0" applyFont="1" applyAlignment="1">
      <alignment horizontal="center" wrapText="1"/>
    </xf>
    <xf numFmtId="0" fontId="2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25" fillId="0" borderId="0" xfId="5" applyFont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0" fillId="0" borderId="0" xfId="0" applyAlignment="1">
      <alignment horizontal="right" vertical="top" wrapText="1"/>
    </xf>
    <xf numFmtId="0" fontId="5" fillId="0" borderId="0" xfId="0" applyFont="1" applyAlignment="1">
      <alignment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9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2" sqref="B2"/>
    </sheetView>
  </sheetViews>
  <sheetFormatPr defaultRowHeight="15" x14ac:dyDescent="0.25"/>
  <cols>
    <col min="1" max="1" width="60.28515625" customWidth="1"/>
    <col min="2" max="2" width="21" customWidth="1"/>
  </cols>
  <sheetData>
    <row r="1" spans="1:2" s="109" customFormat="1" x14ac:dyDescent="0.25">
      <c r="B1" s="11" t="s">
        <v>51</v>
      </c>
    </row>
    <row r="2" spans="1:2" s="109" customFormat="1" ht="56.25" x14ac:dyDescent="0.25">
      <c r="B2" s="111" t="s">
        <v>439</v>
      </c>
    </row>
    <row r="3" spans="1:2" s="109" customFormat="1" x14ac:dyDescent="0.3"/>
    <row r="4" spans="1:2" s="109" customFormat="1" x14ac:dyDescent="0.3"/>
    <row r="5" spans="1:2" ht="56.45" customHeight="1" x14ac:dyDescent="0.25">
      <c r="A5" s="311" t="s">
        <v>382</v>
      </c>
      <c r="B5" s="311"/>
    </row>
    <row r="6" spans="1:2" ht="15.6" thickBot="1" x14ac:dyDescent="0.35">
      <c r="A6" s="118"/>
      <c r="B6" s="119"/>
    </row>
    <row r="7" spans="1:2" ht="63.75" thickBot="1" x14ac:dyDescent="0.3">
      <c r="A7" s="190" t="s">
        <v>140</v>
      </c>
      <c r="B7" s="191" t="s">
        <v>142</v>
      </c>
    </row>
    <row r="8" spans="1:2" s="109" customFormat="1" ht="15.75" x14ac:dyDescent="0.25">
      <c r="A8" s="184" t="s">
        <v>146</v>
      </c>
      <c r="B8" s="185">
        <v>1</v>
      </c>
    </row>
    <row r="9" spans="1:2" ht="15.75" x14ac:dyDescent="0.25">
      <c r="A9" s="186" t="s">
        <v>143</v>
      </c>
      <c r="B9" s="187" t="s">
        <v>141</v>
      </c>
    </row>
    <row r="10" spans="1:2" ht="31.5" x14ac:dyDescent="0.25">
      <c r="A10" s="186" t="s">
        <v>144</v>
      </c>
      <c r="B10" s="187" t="s">
        <v>141</v>
      </c>
    </row>
    <row r="11" spans="1:2" ht="63.75" thickBot="1" x14ac:dyDescent="0.3">
      <c r="A11" s="188" t="s">
        <v>145</v>
      </c>
      <c r="B11" s="189" t="s">
        <v>147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B2" sqref="B2"/>
    </sheetView>
  </sheetViews>
  <sheetFormatPr defaultColWidth="8.85546875" defaultRowHeight="15" x14ac:dyDescent="0.25"/>
  <cols>
    <col min="1" max="1" width="11.7109375" style="109" customWidth="1"/>
    <col min="2" max="2" width="69.5703125" style="109" customWidth="1"/>
    <col min="3" max="16384" width="8.85546875" style="109"/>
  </cols>
  <sheetData>
    <row r="1" spans="1:2" x14ac:dyDescent="0.25">
      <c r="A1" s="121"/>
      <c r="B1" s="10" t="s">
        <v>52</v>
      </c>
    </row>
    <row r="2" spans="1:2" ht="33.75" x14ac:dyDescent="0.25">
      <c r="A2" s="120"/>
      <c r="B2" s="122" t="s">
        <v>439</v>
      </c>
    </row>
    <row r="3" spans="1:2" ht="105.95" customHeight="1" x14ac:dyDescent="0.25">
      <c r="A3" s="312" t="s">
        <v>194</v>
      </c>
      <c r="B3" s="312"/>
    </row>
    <row r="4" spans="1:2" ht="31.35" customHeight="1" thickBot="1" x14ac:dyDescent="0.35">
      <c r="A4" s="198"/>
      <c r="B4" s="198"/>
    </row>
    <row r="5" spans="1:2" ht="32.25" thickBot="1" x14ac:dyDescent="0.3">
      <c r="A5" s="199" t="s">
        <v>289</v>
      </c>
      <c r="B5" s="200" t="s">
        <v>55</v>
      </c>
    </row>
    <row r="6" spans="1:2" ht="30" x14ac:dyDescent="0.25">
      <c r="A6" s="192" t="s">
        <v>148</v>
      </c>
      <c r="B6" s="193" t="s">
        <v>149</v>
      </c>
    </row>
    <row r="7" spans="1:2" ht="30" x14ac:dyDescent="0.25">
      <c r="A7" s="194" t="s">
        <v>150</v>
      </c>
      <c r="B7" s="195" t="s">
        <v>151</v>
      </c>
    </row>
    <row r="8" spans="1:2" ht="30" x14ac:dyDescent="0.25">
      <c r="A8" s="194" t="s">
        <v>152</v>
      </c>
      <c r="B8" s="195" t="s">
        <v>153</v>
      </c>
    </row>
    <row r="9" spans="1:2" ht="30" x14ac:dyDescent="0.25">
      <c r="A9" s="194" t="s">
        <v>154</v>
      </c>
      <c r="B9" s="195" t="s">
        <v>155</v>
      </c>
    </row>
    <row r="10" spans="1:2" ht="30" x14ac:dyDescent="0.25">
      <c r="A10" s="194" t="s">
        <v>156</v>
      </c>
      <c r="B10" s="195" t="s">
        <v>157</v>
      </c>
    </row>
    <row r="11" spans="1:2" ht="45" x14ac:dyDescent="0.25">
      <c r="A11" s="194" t="s">
        <v>158</v>
      </c>
      <c r="B11" s="195" t="s">
        <v>159</v>
      </c>
    </row>
    <row r="12" spans="1:2" ht="30" x14ac:dyDescent="0.25">
      <c r="A12" s="194" t="s">
        <v>160</v>
      </c>
      <c r="B12" s="195" t="s">
        <v>192</v>
      </c>
    </row>
    <row r="13" spans="1:2" ht="30" x14ac:dyDescent="0.25">
      <c r="A13" s="194" t="s">
        <v>161</v>
      </c>
      <c r="B13" s="195" t="s">
        <v>162</v>
      </c>
    </row>
    <row r="14" spans="1:2" ht="45" x14ac:dyDescent="0.25">
      <c r="A14" s="194" t="s">
        <v>163</v>
      </c>
      <c r="B14" s="195" t="s">
        <v>164</v>
      </c>
    </row>
    <row r="15" spans="1:2" ht="30" x14ac:dyDescent="0.25">
      <c r="A15" s="194" t="s">
        <v>165</v>
      </c>
      <c r="B15" s="195" t="s">
        <v>166</v>
      </c>
    </row>
    <row r="16" spans="1:2" ht="45" x14ac:dyDescent="0.25">
      <c r="A16" s="194" t="s">
        <v>167</v>
      </c>
      <c r="B16" s="195" t="s">
        <v>168</v>
      </c>
    </row>
    <row r="17" spans="1:2" ht="30" x14ac:dyDescent="0.25">
      <c r="A17" s="194" t="s">
        <v>169</v>
      </c>
      <c r="B17" s="195" t="s">
        <v>170</v>
      </c>
    </row>
    <row r="18" spans="1:2" ht="30" x14ac:dyDescent="0.25">
      <c r="A18" s="194" t="s">
        <v>171</v>
      </c>
      <c r="B18" s="195" t="s">
        <v>172</v>
      </c>
    </row>
    <row r="19" spans="1:2" ht="45" x14ac:dyDescent="0.25">
      <c r="A19" s="194" t="s">
        <v>173</v>
      </c>
      <c r="B19" s="195" t="s">
        <v>174</v>
      </c>
    </row>
    <row r="20" spans="1:2" ht="30" x14ac:dyDescent="0.25">
      <c r="A20" s="194" t="s">
        <v>175</v>
      </c>
      <c r="B20" s="195" t="s">
        <v>176</v>
      </c>
    </row>
    <row r="21" spans="1:2" ht="30" x14ac:dyDescent="0.25">
      <c r="A21" s="194" t="s">
        <v>177</v>
      </c>
      <c r="B21" s="195" t="s">
        <v>178</v>
      </c>
    </row>
    <row r="22" spans="1:2" ht="30" x14ac:dyDescent="0.25">
      <c r="A22" s="194" t="s">
        <v>179</v>
      </c>
      <c r="B22" s="195" t="s">
        <v>180</v>
      </c>
    </row>
    <row r="23" spans="1:2" ht="30" x14ac:dyDescent="0.25">
      <c r="A23" s="194" t="s">
        <v>181</v>
      </c>
      <c r="B23" s="195" t="s">
        <v>182</v>
      </c>
    </row>
    <row r="24" spans="1:2" ht="30" x14ac:dyDescent="0.25">
      <c r="A24" s="194" t="s">
        <v>183</v>
      </c>
      <c r="B24" s="195" t="s">
        <v>184</v>
      </c>
    </row>
    <row r="25" spans="1:2" ht="30" x14ac:dyDescent="0.25">
      <c r="A25" s="194" t="s">
        <v>185</v>
      </c>
      <c r="B25" s="195" t="s">
        <v>186</v>
      </c>
    </row>
    <row r="26" spans="1:2" ht="30" x14ac:dyDescent="0.25">
      <c r="A26" s="194" t="s">
        <v>187</v>
      </c>
      <c r="B26" s="195" t="s">
        <v>188</v>
      </c>
    </row>
    <row r="27" spans="1:2" ht="30" x14ac:dyDescent="0.25">
      <c r="A27" s="194" t="s">
        <v>189</v>
      </c>
      <c r="B27" s="195" t="s">
        <v>190</v>
      </c>
    </row>
    <row r="28" spans="1:2" ht="30.75" thickBot="1" x14ac:dyDescent="0.3">
      <c r="A28" s="196" t="s">
        <v>191</v>
      </c>
      <c r="B28" s="197" t="s">
        <v>193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1"/>
  <sheetViews>
    <sheetView showGridLines="0" zoomScaleNormal="100" workbookViewId="0">
      <selection activeCell="F3" sqref="F3:H3"/>
    </sheetView>
  </sheetViews>
  <sheetFormatPr defaultColWidth="9.28515625" defaultRowHeight="12.75" x14ac:dyDescent="0.2"/>
  <cols>
    <col min="1" max="1" width="41.7109375" style="64" customWidth="1"/>
    <col min="2" max="2" width="5.42578125" style="64" customWidth="1"/>
    <col min="3" max="3" width="5" style="64" customWidth="1"/>
    <col min="4" max="4" width="13" style="64" customWidth="1"/>
    <col min="5" max="5" width="6" style="64" customWidth="1"/>
    <col min="6" max="6" width="9.5703125" style="64" customWidth="1"/>
    <col min="7" max="7" width="9.28515625" style="64" customWidth="1"/>
    <col min="8" max="8" width="10.28515625" style="64" customWidth="1"/>
    <col min="9" max="16384" width="9.28515625" style="64"/>
  </cols>
  <sheetData>
    <row r="1" spans="1:8" ht="12.75" customHeight="1" x14ac:dyDescent="0.2">
      <c r="B1" s="72"/>
      <c r="F1" s="314" t="s">
        <v>376</v>
      </c>
      <c r="G1" s="314"/>
      <c r="H1" s="314"/>
    </row>
    <row r="2" spans="1:8" ht="12.75" customHeight="1" x14ac:dyDescent="0.2">
      <c r="B2" s="72"/>
      <c r="F2" s="313"/>
      <c r="G2" s="313"/>
    </row>
    <row r="3" spans="1:8" ht="46.5" customHeight="1" x14ac:dyDescent="0.2">
      <c r="B3" s="73"/>
      <c r="F3" s="315" t="s">
        <v>440</v>
      </c>
      <c r="G3" s="315"/>
      <c r="H3" s="315"/>
    </row>
    <row r="4" spans="1:8" ht="65.45" customHeight="1" x14ac:dyDescent="0.25">
      <c r="A4" s="316" t="s">
        <v>381</v>
      </c>
      <c r="B4" s="316"/>
      <c r="C4" s="316"/>
      <c r="D4" s="316"/>
      <c r="E4" s="316"/>
      <c r="F4" s="316"/>
      <c r="G4" s="316"/>
      <c r="H4" s="316"/>
    </row>
    <row r="5" spans="1:8" ht="12.75" customHeight="1" x14ac:dyDescent="0.3">
      <c r="A5" s="66"/>
      <c r="B5" s="66"/>
      <c r="C5" s="65"/>
    </row>
    <row r="6" spans="1:8" ht="12.75" customHeight="1" x14ac:dyDescent="0.2">
      <c r="A6" s="67"/>
      <c r="B6" s="68"/>
      <c r="C6" s="65"/>
    </row>
    <row r="7" spans="1:8" ht="13.5" thickBot="1" x14ac:dyDescent="0.25">
      <c r="A7" s="141"/>
      <c r="B7" s="142"/>
      <c r="C7" s="141"/>
      <c r="D7" s="142"/>
      <c r="E7" s="142"/>
      <c r="F7" s="142"/>
      <c r="G7" s="142"/>
      <c r="H7" s="143" t="s">
        <v>131</v>
      </c>
    </row>
    <row r="8" spans="1:8" ht="13.5" thickBot="1" x14ac:dyDescent="0.25">
      <c r="A8" s="201"/>
      <c r="B8" s="202" t="s">
        <v>45</v>
      </c>
      <c r="C8" s="203" t="s">
        <v>44</v>
      </c>
      <c r="D8" s="203" t="s">
        <v>43</v>
      </c>
      <c r="E8" s="203" t="s">
        <v>42</v>
      </c>
      <c r="F8" s="202">
        <v>2022</v>
      </c>
      <c r="G8" s="204">
        <v>2023</v>
      </c>
      <c r="H8" s="205">
        <v>2024</v>
      </c>
    </row>
    <row r="9" spans="1:8" ht="13.15" x14ac:dyDescent="0.2">
      <c r="A9" s="211">
        <v>1</v>
      </c>
      <c r="B9" s="212">
        <v>2</v>
      </c>
      <c r="C9" s="212">
        <v>3</v>
      </c>
      <c r="D9" s="213">
        <v>4</v>
      </c>
      <c r="E9" s="212">
        <v>5</v>
      </c>
      <c r="F9" s="212">
        <v>6</v>
      </c>
      <c r="G9" s="208">
        <v>7</v>
      </c>
      <c r="H9" s="209">
        <v>8</v>
      </c>
    </row>
    <row r="10" spans="1:8" x14ac:dyDescent="0.2">
      <c r="A10" s="216" t="s">
        <v>92</v>
      </c>
      <c r="B10" s="295">
        <v>1</v>
      </c>
      <c r="C10" s="296">
        <v>0</v>
      </c>
      <c r="D10" s="217" t="s">
        <v>195</v>
      </c>
      <c r="E10" s="297" t="s">
        <v>195</v>
      </c>
      <c r="F10" s="298">
        <v>81484</v>
      </c>
      <c r="G10" s="299">
        <v>36559.9</v>
      </c>
      <c r="H10" s="298">
        <v>33331.599999999999</v>
      </c>
    </row>
    <row r="11" spans="1:8" ht="38.25" x14ac:dyDescent="0.2">
      <c r="A11" s="216" t="s">
        <v>41</v>
      </c>
      <c r="B11" s="295">
        <v>1</v>
      </c>
      <c r="C11" s="296">
        <v>2</v>
      </c>
      <c r="D11" s="217" t="s">
        <v>195</v>
      </c>
      <c r="E11" s="297" t="s">
        <v>195</v>
      </c>
      <c r="F11" s="298">
        <v>2208.1</v>
      </c>
      <c r="G11" s="299">
        <v>2208.1</v>
      </c>
      <c r="H11" s="298">
        <v>2208.1</v>
      </c>
    </row>
    <row r="12" spans="1:8" x14ac:dyDescent="0.2">
      <c r="A12" s="216" t="s">
        <v>54</v>
      </c>
      <c r="B12" s="295">
        <v>1</v>
      </c>
      <c r="C12" s="296">
        <v>2</v>
      </c>
      <c r="D12" s="217" t="s">
        <v>197</v>
      </c>
      <c r="E12" s="297" t="s">
        <v>195</v>
      </c>
      <c r="F12" s="298">
        <v>2208.1</v>
      </c>
      <c r="G12" s="299">
        <v>2208.1</v>
      </c>
      <c r="H12" s="298">
        <v>2208.1</v>
      </c>
    </row>
    <row r="13" spans="1:8" x14ac:dyDescent="0.2">
      <c r="A13" s="216" t="s">
        <v>40</v>
      </c>
      <c r="B13" s="295">
        <v>1</v>
      </c>
      <c r="C13" s="296">
        <v>2</v>
      </c>
      <c r="D13" s="217" t="s">
        <v>212</v>
      </c>
      <c r="E13" s="297" t="s">
        <v>195</v>
      </c>
      <c r="F13" s="298">
        <v>2208.1</v>
      </c>
      <c r="G13" s="299">
        <v>2208.1</v>
      </c>
      <c r="H13" s="298">
        <v>2208.1</v>
      </c>
    </row>
    <row r="14" spans="1:8" ht="63.75" x14ac:dyDescent="0.2">
      <c r="A14" s="216" t="s">
        <v>119</v>
      </c>
      <c r="B14" s="295">
        <v>1</v>
      </c>
      <c r="C14" s="296">
        <v>2</v>
      </c>
      <c r="D14" s="217" t="s">
        <v>212</v>
      </c>
      <c r="E14" s="297">
        <v>100</v>
      </c>
      <c r="F14" s="298">
        <v>2208.1</v>
      </c>
      <c r="G14" s="299">
        <v>2208.1</v>
      </c>
      <c r="H14" s="298">
        <v>2208.1</v>
      </c>
    </row>
    <row r="15" spans="1:8" ht="25.5" x14ac:dyDescent="0.2">
      <c r="A15" s="216" t="s">
        <v>107</v>
      </c>
      <c r="B15" s="295">
        <v>1</v>
      </c>
      <c r="C15" s="296">
        <v>2</v>
      </c>
      <c r="D15" s="217" t="s">
        <v>212</v>
      </c>
      <c r="E15" s="297">
        <v>120</v>
      </c>
      <c r="F15" s="298">
        <v>2208.1</v>
      </c>
      <c r="G15" s="299">
        <v>2208.1</v>
      </c>
      <c r="H15" s="298">
        <v>2208.1</v>
      </c>
    </row>
    <row r="16" spans="1:8" ht="51" x14ac:dyDescent="0.2">
      <c r="A16" s="216" t="s">
        <v>39</v>
      </c>
      <c r="B16" s="295">
        <v>1</v>
      </c>
      <c r="C16" s="296">
        <v>3</v>
      </c>
      <c r="D16" s="217" t="s">
        <v>195</v>
      </c>
      <c r="E16" s="297" t="s">
        <v>195</v>
      </c>
      <c r="F16" s="298">
        <v>3390</v>
      </c>
      <c r="G16" s="299">
        <v>3000</v>
      </c>
      <c r="H16" s="298">
        <v>2500</v>
      </c>
    </row>
    <row r="17" spans="1:8" x14ac:dyDescent="0.2">
      <c r="A17" s="216" t="s">
        <v>54</v>
      </c>
      <c r="B17" s="295">
        <v>1</v>
      </c>
      <c r="C17" s="296">
        <v>3</v>
      </c>
      <c r="D17" s="217" t="s">
        <v>197</v>
      </c>
      <c r="E17" s="297" t="s">
        <v>195</v>
      </c>
      <c r="F17" s="298">
        <v>3390</v>
      </c>
      <c r="G17" s="299">
        <v>3000</v>
      </c>
      <c r="H17" s="298">
        <v>2500</v>
      </c>
    </row>
    <row r="18" spans="1:8" ht="38.25" x14ac:dyDescent="0.2">
      <c r="A18" s="216" t="s">
        <v>296</v>
      </c>
      <c r="B18" s="295">
        <v>1</v>
      </c>
      <c r="C18" s="296">
        <v>3</v>
      </c>
      <c r="D18" s="217" t="s">
        <v>213</v>
      </c>
      <c r="E18" s="297" t="s">
        <v>195</v>
      </c>
      <c r="F18" s="298">
        <v>1660</v>
      </c>
      <c r="G18" s="299">
        <v>1270</v>
      </c>
      <c r="H18" s="298">
        <v>770</v>
      </c>
    </row>
    <row r="19" spans="1:8" ht="63.75" x14ac:dyDescent="0.2">
      <c r="A19" s="216" t="s">
        <v>119</v>
      </c>
      <c r="B19" s="295">
        <v>1</v>
      </c>
      <c r="C19" s="296">
        <v>3</v>
      </c>
      <c r="D19" s="217" t="s">
        <v>213</v>
      </c>
      <c r="E19" s="297">
        <v>100</v>
      </c>
      <c r="F19" s="298">
        <v>1354.3</v>
      </c>
      <c r="G19" s="299">
        <v>1088.5999999999999</v>
      </c>
      <c r="H19" s="298">
        <v>588.6</v>
      </c>
    </row>
    <row r="20" spans="1:8" ht="25.5" x14ac:dyDescent="0.2">
      <c r="A20" s="216" t="s">
        <v>107</v>
      </c>
      <c r="B20" s="295">
        <v>1</v>
      </c>
      <c r="C20" s="296">
        <v>3</v>
      </c>
      <c r="D20" s="217" t="s">
        <v>213</v>
      </c>
      <c r="E20" s="297">
        <v>120</v>
      </c>
      <c r="F20" s="298">
        <v>1354.3</v>
      </c>
      <c r="G20" s="299">
        <v>1088.5999999999999</v>
      </c>
      <c r="H20" s="298">
        <v>588.6</v>
      </c>
    </row>
    <row r="21" spans="1:8" ht="25.5" x14ac:dyDescent="0.2">
      <c r="A21" s="216" t="s">
        <v>120</v>
      </c>
      <c r="B21" s="295">
        <v>1</v>
      </c>
      <c r="C21" s="296">
        <v>3</v>
      </c>
      <c r="D21" s="217" t="s">
        <v>213</v>
      </c>
      <c r="E21" s="297">
        <v>200</v>
      </c>
      <c r="F21" s="298">
        <v>304.7</v>
      </c>
      <c r="G21" s="299">
        <v>181.4</v>
      </c>
      <c r="H21" s="298">
        <v>181.4</v>
      </c>
    </row>
    <row r="22" spans="1:8" ht="38.25" x14ac:dyDescent="0.2">
      <c r="A22" s="216" t="s">
        <v>108</v>
      </c>
      <c r="B22" s="295">
        <v>1</v>
      </c>
      <c r="C22" s="296">
        <v>3</v>
      </c>
      <c r="D22" s="217" t="s">
        <v>213</v>
      </c>
      <c r="E22" s="297">
        <v>240</v>
      </c>
      <c r="F22" s="298">
        <v>304.7</v>
      </c>
      <c r="G22" s="299">
        <v>181.4</v>
      </c>
      <c r="H22" s="298">
        <v>181.4</v>
      </c>
    </row>
    <row r="23" spans="1:8" x14ac:dyDescent="0.2">
      <c r="A23" s="216" t="s">
        <v>121</v>
      </c>
      <c r="B23" s="295">
        <v>1</v>
      </c>
      <c r="C23" s="296">
        <v>3</v>
      </c>
      <c r="D23" s="217" t="s">
        <v>213</v>
      </c>
      <c r="E23" s="297">
        <v>800</v>
      </c>
      <c r="F23" s="298">
        <v>1</v>
      </c>
      <c r="G23" s="299">
        <v>0</v>
      </c>
      <c r="H23" s="298">
        <v>0</v>
      </c>
    </row>
    <row r="24" spans="1:8" x14ac:dyDescent="0.2">
      <c r="A24" s="216" t="s">
        <v>109</v>
      </c>
      <c r="B24" s="295">
        <v>1</v>
      </c>
      <c r="C24" s="296">
        <v>3</v>
      </c>
      <c r="D24" s="217" t="s">
        <v>213</v>
      </c>
      <c r="E24" s="297">
        <v>850</v>
      </c>
      <c r="F24" s="298">
        <v>1</v>
      </c>
      <c r="G24" s="299">
        <v>0</v>
      </c>
      <c r="H24" s="298">
        <v>0</v>
      </c>
    </row>
    <row r="25" spans="1:8" ht="25.5" x14ac:dyDescent="0.2">
      <c r="A25" s="216" t="s">
        <v>38</v>
      </c>
      <c r="B25" s="295">
        <v>1</v>
      </c>
      <c r="C25" s="296">
        <v>3</v>
      </c>
      <c r="D25" s="217" t="s">
        <v>214</v>
      </c>
      <c r="E25" s="297" t="s">
        <v>195</v>
      </c>
      <c r="F25" s="298">
        <v>1730</v>
      </c>
      <c r="G25" s="299">
        <v>1730</v>
      </c>
      <c r="H25" s="298">
        <v>1730</v>
      </c>
    </row>
    <row r="26" spans="1:8" ht="63.75" x14ac:dyDescent="0.2">
      <c r="A26" s="216" t="s">
        <v>119</v>
      </c>
      <c r="B26" s="295">
        <v>1</v>
      </c>
      <c r="C26" s="296">
        <v>3</v>
      </c>
      <c r="D26" s="217" t="s">
        <v>214</v>
      </c>
      <c r="E26" s="297">
        <v>100</v>
      </c>
      <c r="F26" s="298">
        <v>1730</v>
      </c>
      <c r="G26" s="299">
        <v>1730</v>
      </c>
      <c r="H26" s="298">
        <v>1730</v>
      </c>
    </row>
    <row r="27" spans="1:8" ht="25.5" x14ac:dyDescent="0.2">
      <c r="A27" s="216" t="s">
        <v>107</v>
      </c>
      <c r="B27" s="295">
        <v>1</v>
      </c>
      <c r="C27" s="296">
        <v>3</v>
      </c>
      <c r="D27" s="217" t="s">
        <v>214</v>
      </c>
      <c r="E27" s="297">
        <v>120</v>
      </c>
      <c r="F27" s="298">
        <v>1730</v>
      </c>
      <c r="G27" s="299">
        <v>1730</v>
      </c>
      <c r="H27" s="298">
        <v>1730</v>
      </c>
    </row>
    <row r="28" spans="1:8" ht="51" x14ac:dyDescent="0.2">
      <c r="A28" s="216" t="s">
        <v>37</v>
      </c>
      <c r="B28" s="295">
        <v>1</v>
      </c>
      <c r="C28" s="296">
        <v>4</v>
      </c>
      <c r="D28" s="217" t="s">
        <v>195</v>
      </c>
      <c r="E28" s="297" t="s">
        <v>195</v>
      </c>
      <c r="F28" s="298">
        <v>39613.599999999999</v>
      </c>
      <c r="G28" s="299">
        <v>22480.400000000001</v>
      </c>
      <c r="H28" s="298">
        <v>20499.2</v>
      </c>
    </row>
    <row r="29" spans="1:8" x14ac:dyDescent="0.2">
      <c r="A29" s="216" t="s">
        <v>54</v>
      </c>
      <c r="B29" s="295">
        <v>1</v>
      </c>
      <c r="C29" s="296">
        <v>4</v>
      </c>
      <c r="D29" s="217" t="s">
        <v>197</v>
      </c>
      <c r="E29" s="297" t="s">
        <v>195</v>
      </c>
      <c r="F29" s="298">
        <v>39613.599999999999</v>
      </c>
      <c r="G29" s="299">
        <v>22480.400000000001</v>
      </c>
      <c r="H29" s="298">
        <v>20499.2</v>
      </c>
    </row>
    <row r="30" spans="1:8" ht="25.5" x14ac:dyDescent="0.2">
      <c r="A30" s="216" t="s">
        <v>297</v>
      </c>
      <c r="B30" s="295">
        <v>1</v>
      </c>
      <c r="C30" s="296">
        <v>4</v>
      </c>
      <c r="D30" s="217" t="s">
        <v>215</v>
      </c>
      <c r="E30" s="297" t="s">
        <v>195</v>
      </c>
      <c r="F30" s="298">
        <v>10279.5</v>
      </c>
      <c r="G30" s="299">
        <v>14402.4</v>
      </c>
      <c r="H30" s="298">
        <v>13212.4</v>
      </c>
    </row>
    <row r="31" spans="1:8" ht="63.75" x14ac:dyDescent="0.2">
      <c r="A31" s="216" t="s">
        <v>119</v>
      </c>
      <c r="B31" s="295">
        <v>1</v>
      </c>
      <c r="C31" s="296">
        <v>4</v>
      </c>
      <c r="D31" s="217" t="s">
        <v>215</v>
      </c>
      <c r="E31" s="297">
        <v>100</v>
      </c>
      <c r="F31" s="298">
        <v>10279.5</v>
      </c>
      <c r="G31" s="299">
        <v>14402.4</v>
      </c>
      <c r="H31" s="298">
        <v>13212.4</v>
      </c>
    </row>
    <row r="32" spans="1:8" ht="25.5" x14ac:dyDescent="0.2">
      <c r="A32" s="216" t="s">
        <v>107</v>
      </c>
      <c r="B32" s="295">
        <v>1</v>
      </c>
      <c r="C32" s="296">
        <v>4</v>
      </c>
      <c r="D32" s="217" t="s">
        <v>215</v>
      </c>
      <c r="E32" s="297">
        <v>120</v>
      </c>
      <c r="F32" s="298">
        <v>10279.5</v>
      </c>
      <c r="G32" s="299">
        <v>14402.4</v>
      </c>
      <c r="H32" s="298">
        <v>13212.4</v>
      </c>
    </row>
    <row r="33" spans="1:8" x14ac:dyDescent="0.2">
      <c r="A33" s="216" t="s">
        <v>298</v>
      </c>
      <c r="B33" s="295">
        <v>1</v>
      </c>
      <c r="C33" s="296">
        <v>4</v>
      </c>
      <c r="D33" s="217" t="s">
        <v>216</v>
      </c>
      <c r="E33" s="297" t="s">
        <v>195</v>
      </c>
      <c r="F33" s="298">
        <v>4629.1000000000004</v>
      </c>
      <c r="G33" s="299">
        <v>4097.6000000000004</v>
      </c>
      <c r="H33" s="298">
        <v>3287.6</v>
      </c>
    </row>
    <row r="34" spans="1:8" ht="25.5" x14ac:dyDescent="0.2">
      <c r="A34" s="216" t="s">
        <v>120</v>
      </c>
      <c r="B34" s="295">
        <v>1</v>
      </c>
      <c r="C34" s="296">
        <v>4</v>
      </c>
      <c r="D34" s="217" t="s">
        <v>216</v>
      </c>
      <c r="E34" s="297">
        <v>200</v>
      </c>
      <c r="F34" s="298">
        <v>4473.5</v>
      </c>
      <c r="G34" s="299">
        <v>3942</v>
      </c>
      <c r="H34" s="298">
        <v>3132</v>
      </c>
    </row>
    <row r="35" spans="1:8" ht="38.25" x14ac:dyDescent="0.2">
      <c r="A35" s="216" t="s">
        <v>108</v>
      </c>
      <c r="B35" s="295">
        <v>1</v>
      </c>
      <c r="C35" s="296">
        <v>4</v>
      </c>
      <c r="D35" s="217" t="s">
        <v>216</v>
      </c>
      <c r="E35" s="297">
        <v>240</v>
      </c>
      <c r="F35" s="298">
        <v>4473.5</v>
      </c>
      <c r="G35" s="299">
        <v>3942</v>
      </c>
      <c r="H35" s="298">
        <v>3132</v>
      </c>
    </row>
    <row r="36" spans="1:8" x14ac:dyDescent="0.2">
      <c r="A36" s="216" t="s">
        <v>121</v>
      </c>
      <c r="B36" s="295">
        <v>1</v>
      </c>
      <c r="C36" s="296">
        <v>4</v>
      </c>
      <c r="D36" s="217" t="s">
        <v>216</v>
      </c>
      <c r="E36" s="297">
        <v>800</v>
      </c>
      <c r="F36" s="298">
        <v>155.6</v>
      </c>
      <c r="G36" s="299">
        <v>155.6</v>
      </c>
      <c r="H36" s="298">
        <v>155.6</v>
      </c>
    </row>
    <row r="37" spans="1:8" x14ac:dyDescent="0.2">
      <c r="A37" s="216" t="s">
        <v>109</v>
      </c>
      <c r="B37" s="295">
        <v>1</v>
      </c>
      <c r="C37" s="296">
        <v>4</v>
      </c>
      <c r="D37" s="217" t="s">
        <v>216</v>
      </c>
      <c r="E37" s="297">
        <v>850</v>
      </c>
      <c r="F37" s="298">
        <v>155.6</v>
      </c>
      <c r="G37" s="299">
        <v>155.6</v>
      </c>
      <c r="H37" s="298">
        <v>155.6</v>
      </c>
    </row>
    <row r="38" spans="1:8" ht="25.5" x14ac:dyDescent="0.2">
      <c r="A38" s="216" t="s">
        <v>36</v>
      </c>
      <c r="B38" s="295">
        <v>1</v>
      </c>
      <c r="C38" s="296">
        <v>4</v>
      </c>
      <c r="D38" s="217" t="s">
        <v>217</v>
      </c>
      <c r="E38" s="297" t="s">
        <v>195</v>
      </c>
      <c r="F38" s="298">
        <v>732.7</v>
      </c>
      <c r="G38" s="299">
        <v>759.1</v>
      </c>
      <c r="H38" s="298">
        <v>787.7</v>
      </c>
    </row>
    <row r="39" spans="1:8" ht="63.75" x14ac:dyDescent="0.2">
      <c r="A39" s="216" t="s">
        <v>119</v>
      </c>
      <c r="B39" s="295">
        <v>1</v>
      </c>
      <c r="C39" s="296">
        <v>4</v>
      </c>
      <c r="D39" s="217" t="s">
        <v>217</v>
      </c>
      <c r="E39" s="297">
        <v>100</v>
      </c>
      <c r="F39" s="298">
        <v>659.6</v>
      </c>
      <c r="G39" s="299">
        <v>702.2</v>
      </c>
      <c r="H39" s="298">
        <v>712.7</v>
      </c>
    </row>
    <row r="40" spans="1:8" ht="25.5" x14ac:dyDescent="0.2">
      <c r="A40" s="216" t="s">
        <v>107</v>
      </c>
      <c r="B40" s="295">
        <v>1</v>
      </c>
      <c r="C40" s="296">
        <v>4</v>
      </c>
      <c r="D40" s="217" t="s">
        <v>217</v>
      </c>
      <c r="E40" s="297">
        <v>120</v>
      </c>
      <c r="F40" s="298">
        <v>659.6</v>
      </c>
      <c r="G40" s="299">
        <v>702.2</v>
      </c>
      <c r="H40" s="298">
        <v>712.7</v>
      </c>
    </row>
    <row r="41" spans="1:8" ht="25.5" x14ac:dyDescent="0.2">
      <c r="A41" s="216" t="s">
        <v>120</v>
      </c>
      <c r="B41" s="295">
        <v>1</v>
      </c>
      <c r="C41" s="296">
        <v>4</v>
      </c>
      <c r="D41" s="217" t="s">
        <v>217</v>
      </c>
      <c r="E41" s="297">
        <v>200</v>
      </c>
      <c r="F41" s="298">
        <v>73.099999999999994</v>
      </c>
      <c r="G41" s="299">
        <v>56.9</v>
      </c>
      <c r="H41" s="298">
        <v>75</v>
      </c>
    </row>
    <row r="42" spans="1:8" ht="38.25" x14ac:dyDescent="0.2">
      <c r="A42" s="216" t="s">
        <v>108</v>
      </c>
      <c r="B42" s="295">
        <v>1</v>
      </c>
      <c r="C42" s="296">
        <v>4</v>
      </c>
      <c r="D42" s="217" t="s">
        <v>217</v>
      </c>
      <c r="E42" s="297">
        <v>240</v>
      </c>
      <c r="F42" s="298">
        <v>73.099999999999994</v>
      </c>
      <c r="G42" s="299">
        <v>56.9</v>
      </c>
      <c r="H42" s="298">
        <v>75</v>
      </c>
    </row>
    <row r="43" spans="1:8" ht="38.25" x14ac:dyDescent="0.2">
      <c r="A43" s="216" t="s">
        <v>10</v>
      </c>
      <c r="B43" s="295">
        <v>1</v>
      </c>
      <c r="C43" s="296">
        <v>4</v>
      </c>
      <c r="D43" s="217" t="s">
        <v>218</v>
      </c>
      <c r="E43" s="297" t="s">
        <v>195</v>
      </c>
      <c r="F43" s="298">
        <v>1744.9</v>
      </c>
      <c r="G43" s="299">
        <v>1777.2</v>
      </c>
      <c r="H43" s="298">
        <v>1743.6</v>
      </c>
    </row>
    <row r="44" spans="1:8" ht="63.75" x14ac:dyDescent="0.2">
      <c r="A44" s="216" t="s">
        <v>119</v>
      </c>
      <c r="B44" s="295">
        <v>1</v>
      </c>
      <c r="C44" s="296">
        <v>4</v>
      </c>
      <c r="D44" s="217" t="s">
        <v>218</v>
      </c>
      <c r="E44" s="297">
        <v>100</v>
      </c>
      <c r="F44" s="298">
        <v>1521.5</v>
      </c>
      <c r="G44" s="299">
        <v>1582.3</v>
      </c>
      <c r="H44" s="298">
        <v>1654.5</v>
      </c>
    </row>
    <row r="45" spans="1:8" ht="25.5" x14ac:dyDescent="0.2">
      <c r="A45" s="216" t="s">
        <v>107</v>
      </c>
      <c r="B45" s="295">
        <v>1</v>
      </c>
      <c r="C45" s="296">
        <v>4</v>
      </c>
      <c r="D45" s="217" t="s">
        <v>218</v>
      </c>
      <c r="E45" s="297">
        <v>120</v>
      </c>
      <c r="F45" s="298">
        <v>1521.5</v>
      </c>
      <c r="G45" s="299">
        <v>1582.3</v>
      </c>
      <c r="H45" s="298">
        <v>1654.5</v>
      </c>
    </row>
    <row r="46" spans="1:8" ht="25.5" x14ac:dyDescent="0.2">
      <c r="A46" s="216" t="s">
        <v>120</v>
      </c>
      <c r="B46" s="295">
        <v>1</v>
      </c>
      <c r="C46" s="296">
        <v>4</v>
      </c>
      <c r="D46" s="217" t="s">
        <v>218</v>
      </c>
      <c r="E46" s="297">
        <v>200</v>
      </c>
      <c r="F46" s="298">
        <v>223.4</v>
      </c>
      <c r="G46" s="299">
        <v>194.9</v>
      </c>
      <c r="H46" s="298">
        <v>89.1</v>
      </c>
    </row>
    <row r="47" spans="1:8" ht="38.25" x14ac:dyDescent="0.2">
      <c r="A47" s="216" t="s">
        <v>108</v>
      </c>
      <c r="B47" s="295">
        <v>1</v>
      </c>
      <c r="C47" s="296">
        <v>4</v>
      </c>
      <c r="D47" s="217" t="s">
        <v>218</v>
      </c>
      <c r="E47" s="297">
        <v>240</v>
      </c>
      <c r="F47" s="298">
        <v>223.4</v>
      </c>
      <c r="G47" s="299">
        <v>194.9</v>
      </c>
      <c r="H47" s="298">
        <v>89.1</v>
      </c>
    </row>
    <row r="48" spans="1:8" ht="38.25" x14ac:dyDescent="0.2">
      <c r="A48" s="216" t="s">
        <v>35</v>
      </c>
      <c r="B48" s="295">
        <v>1</v>
      </c>
      <c r="C48" s="296">
        <v>4</v>
      </c>
      <c r="D48" s="217" t="s">
        <v>219</v>
      </c>
      <c r="E48" s="297" t="s">
        <v>195</v>
      </c>
      <c r="F48" s="298">
        <v>5.9</v>
      </c>
      <c r="G48" s="299">
        <v>6</v>
      </c>
      <c r="H48" s="298">
        <v>6.3</v>
      </c>
    </row>
    <row r="49" spans="1:8" ht="63.75" x14ac:dyDescent="0.2">
      <c r="A49" s="216" t="s">
        <v>119</v>
      </c>
      <c r="B49" s="295">
        <v>1</v>
      </c>
      <c r="C49" s="296">
        <v>4</v>
      </c>
      <c r="D49" s="217" t="s">
        <v>219</v>
      </c>
      <c r="E49" s="297">
        <v>100</v>
      </c>
      <c r="F49" s="298">
        <v>4.0999999999999996</v>
      </c>
      <c r="G49" s="299">
        <v>4.2</v>
      </c>
      <c r="H49" s="298">
        <v>4.5</v>
      </c>
    </row>
    <row r="50" spans="1:8" ht="25.5" x14ac:dyDescent="0.2">
      <c r="A50" s="216" t="s">
        <v>107</v>
      </c>
      <c r="B50" s="295">
        <v>1</v>
      </c>
      <c r="C50" s="296">
        <v>4</v>
      </c>
      <c r="D50" s="217" t="s">
        <v>219</v>
      </c>
      <c r="E50" s="297">
        <v>120</v>
      </c>
      <c r="F50" s="298">
        <v>4.0999999999999996</v>
      </c>
      <c r="G50" s="299">
        <v>4.2</v>
      </c>
      <c r="H50" s="298">
        <v>4.5</v>
      </c>
    </row>
    <row r="51" spans="1:8" ht="25.5" x14ac:dyDescent="0.2">
      <c r="A51" s="216" t="s">
        <v>120</v>
      </c>
      <c r="B51" s="295">
        <v>1</v>
      </c>
      <c r="C51" s="296">
        <v>4</v>
      </c>
      <c r="D51" s="217" t="s">
        <v>219</v>
      </c>
      <c r="E51" s="297">
        <v>200</v>
      </c>
      <c r="F51" s="298">
        <v>0.5</v>
      </c>
      <c r="G51" s="299">
        <v>0.5</v>
      </c>
      <c r="H51" s="298">
        <v>0.5</v>
      </c>
    </row>
    <row r="52" spans="1:8" ht="38.25" x14ac:dyDescent="0.2">
      <c r="A52" s="216" t="s">
        <v>108</v>
      </c>
      <c r="B52" s="295">
        <v>1</v>
      </c>
      <c r="C52" s="296">
        <v>4</v>
      </c>
      <c r="D52" s="217" t="s">
        <v>219</v>
      </c>
      <c r="E52" s="297">
        <v>240</v>
      </c>
      <c r="F52" s="298">
        <v>0.5</v>
      </c>
      <c r="G52" s="299">
        <v>0.5</v>
      </c>
      <c r="H52" s="298">
        <v>0.5</v>
      </c>
    </row>
    <row r="53" spans="1:8" x14ac:dyDescent="0.2">
      <c r="A53" s="216" t="s">
        <v>122</v>
      </c>
      <c r="B53" s="295">
        <v>1</v>
      </c>
      <c r="C53" s="296">
        <v>4</v>
      </c>
      <c r="D53" s="217" t="s">
        <v>219</v>
      </c>
      <c r="E53" s="297">
        <v>500</v>
      </c>
      <c r="F53" s="298">
        <v>1.3</v>
      </c>
      <c r="G53" s="299">
        <v>1.3</v>
      </c>
      <c r="H53" s="298">
        <v>1.3</v>
      </c>
    </row>
    <row r="54" spans="1:8" x14ac:dyDescent="0.2">
      <c r="A54" s="216" t="s">
        <v>26</v>
      </c>
      <c r="B54" s="295">
        <v>1</v>
      </c>
      <c r="C54" s="296">
        <v>4</v>
      </c>
      <c r="D54" s="217" t="s">
        <v>219</v>
      </c>
      <c r="E54" s="297">
        <v>530</v>
      </c>
      <c r="F54" s="298">
        <v>1.3</v>
      </c>
      <c r="G54" s="299">
        <v>1.3</v>
      </c>
      <c r="H54" s="298">
        <v>1.3</v>
      </c>
    </row>
    <row r="55" spans="1:8" ht="51" x14ac:dyDescent="0.2">
      <c r="A55" s="216" t="s">
        <v>34</v>
      </c>
      <c r="B55" s="295">
        <v>1</v>
      </c>
      <c r="C55" s="296">
        <v>4</v>
      </c>
      <c r="D55" s="217" t="s">
        <v>220</v>
      </c>
      <c r="E55" s="297" t="s">
        <v>195</v>
      </c>
      <c r="F55" s="298">
        <v>183.1</v>
      </c>
      <c r="G55" s="299">
        <v>190</v>
      </c>
      <c r="H55" s="298">
        <v>197.5</v>
      </c>
    </row>
    <row r="56" spans="1:8" ht="63.75" x14ac:dyDescent="0.2">
      <c r="A56" s="216" t="s">
        <v>119</v>
      </c>
      <c r="B56" s="295">
        <v>1</v>
      </c>
      <c r="C56" s="296">
        <v>4</v>
      </c>
      <c r="D56" s="217" t="s">
        <v>220</v>
      </c>
      <c r="E56" s="297">
        <v>100</v>
      </c>
      <c r="F56" s="298">
        <v>154.5</v>
      </c>
      <c r="G56" s="299">
        <v>155</v>
      </c>
      <c r="H56" s="298">
        <v>160.5</v>
      </c>
    </row>
    <row r="57" spans="1:8" ht="25.5" x14ac:dyDescent="0.2">
      <c r="A57" s="216" t="s">
        <v>107</v>
      </c>
      <c r="B57" s="295">
        <v>1</v>
      </c>
      <c r="C57" s="296">
        <v>4</v>
      </c>
      <c r="D57" s="217" t="s">
        <v>220</v>
      </c>
      <c r="E57" s="297">
        <v>120</v>
      </c>
      <c r="F57" s="298">
        <v>154.5</v>
      </c>
      <c r="G57" s="299">
        <v>155</v>
      </c>
      <c r="H57" s="298">
        <v>160.5</v>
      </c>
    </row>
    <row r="58" spans="1:8" ht="25.5" x14ac:dyDescent="0.2">
      <c r="A58" s="216" t="s">
        <v>120</v>
      </c>
      <c r="B58" s="295">
        <v>1</v>
      </c>
      <c r="C58" s="296">
        <v>4</v>
      </c>
      <c r="D58" s="217" t="s">
        <v>220</v>
      </c>
      <c r="E58" s="297">
        <v>200</v>
      </c>
      <c r="F58" s="298">
        <v>28.6</v>
      </c>
      <c r="G58" s="299">
        <v>35</v>
      </c>
      <c r="H58" s="298">
        <v>37</v>
      </c>
    </row>
    <row r="59" spans="1:8" ht="38.25" x14ac:dyDescent="0.2">
      <c r="A59" s="216" t="s">
        <v>108</v>
      </c>
      <c r="B59" s="295">
        <v>1</v>
      </c>
      <c r="C59" s="296">
        <v>4</v>
      </c>
      <c r="D59" s="217" t="s">
        <v>220</v>
      </c>
      <c r="E59" s="297">
        <v>240</v>
      </c>
      <c r="F59" s="298">
        <v>28.6</v>
      </c>
      <c r="G59" s="299">
        <v>35</v>
      </c>
      <c r="H59" s="298">
        <v>37</v>
      </c>
    </row>
    <row r="60" spans="1:8" ht="76.5" x14ac:dyDescent="0.2">
      <c r="A60" s="216" t="s">
        <v>33</v>
      </c>
      <c r="B60" s="295">
        <v>1</v>
      </c>
      <c r="C60" s="296">
        <v>4</v>
      </c>
      <c r="D60" s="217" t="s">
        <v>221</v>
      </c>
      <c r="E60" s="297" t="s">
        <v>195</v>
      </c>
      <c r="F60" s="298">
        <v>85.3</v>
      </c>
      <c r="G60" s="299">
        <v>88.6</v>
      </c>
      <c r="H60" s="298">
        <v>92.5</v>
      </c>
    </row>
    <row r="61" spans="1:8" ht="63.75" x14ac:dyDescent="0.2">
      <c r="A61" s="216" t="s">
        <v>119</v>
      </c>
      <c r="B61" s="295">
        <v>1</v>
      </c>
      <c r="C61" s="296">
        <v>4</v>
      </c>
      <c r="D61" s="217" t="s">
        <v>221</v>
      </c>
      <c r="E61" s="297">
        <v>100</v>
      </c>
      <c r="F61" s="298">
        <v>69</v>
      </c>
      <c r="G61" s="299">
        <v>72.3</v>
      </c>
      <c r="H61" s="298">
        <v>76.2</v>
      </c>
    </row>
    <row r="62" spans="1:8" ht="25.5" x14ac:dyDescent="0.2">
      <c r="A62" s="216" t="s">
        <v>107</v>
      </c>
      <c r="B62" s="295">
        <v>1</v>
      </c>
      <c r="C62" s="296">
        <v>4</v>
      </c>
      <c r="D62" s="217" t="s">
        <v>221</v>
      </c>
      <c r="E62" s="297">
        <v>120</v>
      </c>
      <c r="F62" s="298">
        <v>69</v>
      </c>
      <c r="G62" s="299">
        <v>72.3</v>
      </c>
      <c r="H62" s="298">
        <v>76.2</v>
      </c>
    </row>
    <row r="63" spans="1:8" ht="25.5" x14ac:dyDescent="0.2">
      <c r="A63" s="216" t="s">
        <v>120</v>
      </c>
      <c r="B63" s="295">
        <v>1</v>
      </c>
      <c r="C63" s="296">
        <v>4</v>
      </c>
      <c r="D63" s="217" t="s">
        <v>221</v>
      </c>
      <c r="E63" s="297">
        <v>200</v>
      </c>
      <c r="F63" s="298">
        <v>16.3</v>
      </c>
      <c r="G63" s="299">
        <v>16.3</v>
      </c>
      <c r="H63" s="298">
        <v>16.3</v>
      </c>
    </row>
    <row r="64" spans="1:8" ht="38.25" x14ac:dyDescent="0.2">
      <c r="A64" s="216" t="s">
        <v>108</v>
      </c>
      <c r="B64" s="295">
        <v>1</v>
      </c>
      <c r="C64" s="296">
        <v>4</v>
      </c>
      <c r="D64" s="217" t="s">
        <v>221</v>
      </c>
      <c r="E64" s="297">
        <v>240</v>
      </c>
      <c r="F64" s="298">
        <v>16.3</v>
      </c>
      <c r="G64" s="299">
        <v>16.3</v>
      </c>
      <c r="H64" s="298">
        <v>16.3</v>
      </c>
    </row>
    <row r="65" spans="1:8" ht="38.25" x14ac:dyDescent="0.2">
      <c r="A65" s="216" t="s">
        <v>7</v>
      </c>
      <c r="B65" s="295">
        <v>1</v>
      </c>
      <c r="C65" s="296">
        <v>4</v>
      </c>
      <c r="D65" s="217" t="s">
        <v>222</v>
      </c>
      <c r="E65" s="297" t="s">
        <v>195</v>
      </c>
      <c r="F65" s="298">
        <v>1147.5</v>
      </c>
      <c r="G65" s="299">
        <v>1159.5</v>
      </c>
      <c r="H65" s="298">
        <v>1171.5</v>
      </c>
    </row>
    <row r="66" spans="1:8" ht="63.75" x14ac:dyDescent="0.2">
      <c r="A66" s="216" t="s">
        <v>119</v>
      </c>
      <c r="B66" s="295">
        <v>1</v>
      </c>
      <c r="C66" s="296">
        <v>4</v>
      </c>
      <c r="D66" s="217" t="s">
        <v>222</v>
      </c>
      <c r="E66" s="297">
        <v>100</v>
      </c>
      <c r="F66" s="298">
        <v>1063.0999999999999</v>
      </c>
      <c r="G66" s="299">
        <v>1071.0999999999999</v>
      </c>
      <c r="H66" s="298">
        <v>1071.0999999999999</v>
      </c>
    </row>
    <row r="67" spans="1:8" ht="25.5" x14ac:dyDescent="0.2">
      <c r="A67" s="216" t="s">
        <v>107</v>
      </c>
      <c r="B67" s="295">
        <v>1</v>
      </c>
      <c r="C67" s="296">
        <v>4</v>
      </c>
      <c r="D67" s="217" t="s">
        <v>222</v>
      </c>
      <c r="E67" s="297">
        <v>120</v>
      </c>
      <c r="F67" s="298">
        <v>1063.0999999999999</v>
      </c>
      <c r="G67" s="299">
        <v>1071.0999999999999</v>
      </c>
      <c r="H67" s="298">
        <v>1071.0999999999999</v>
      </c>
    </row>
    <row r="68" spans="1:8" ht="25.5" x14ac:dyDescent="0.2">
      <c r="A68" s="216" t="s">
        <v>120</v>
      </c>
      <c r="B68" s="295">
        <v>1</v>
      </c>
      <c r="C68" s="296">
        <v>4</v>
      </c>
      <c r="D68" s="217" t="s">
        <v>222</v>
      </c>
      <c r="E68" s="297">
        <v>200</v>
      </c>
      <c r="F68" s="298">
        <v>84.4</v>
      </c>
      <c r="G68" s="299">
        <v>88.4</v>
      </c>
      <c r="H68" s="298">
        <v>100.4</v>
      </c>
    </row>
    <row r="69" spans="1:8" ht="38.25" x14ac:dyDescent="0.2">
      <c r="A69" s="216" t="s">
        <v>108</v>
      </c>
      <c r="B69" s="295">
        <v>1</v>
      </c>
      <c r="C69" s="296">
        <v>4</v>
      </c>
      <c r="D69" s="217" t="s">
        <v>222</v>
      </c>
      <c r="E69" s="297">
        <v>240</v>
      </c>
      <c r="F69" s="298">
        <v>84.4</v>
      </c>
      <c r="G69" s="299">
        <v>88.4</v>
      </c>
      <c r="H69" s="298">
        <v>100.4</v>
      </c>
    </row>
    <row r="70" spans="1:8" ht="38.25" x14ac:dyDescent="0.2">
      <c r="A70" s="216" t="s">
        <v>299</v>
      </c>
      <c r="B70" s="295">
        <v>1</v>
      </c>
      <c r="C70" s="296">
        <v>4</v>
      </c>
      <c r="D70" s="217" t="s">
        <v>223</v>
      </c>
      <c r="E70" s="297" t="s">
        <v>195</v>
      </c>
      <c r="F70" s="298">
        <v>20805.7</v>
      </c>
      <c r="G70" s="299">
        <v>0</v>
      </c>
      <c r="H70" s="298">
        <v>0</v>
      </c>
    </row>
    <row r="71" spans="1:8" ht="63.75" x14ac:dyDescent="0.2">
      <c r="A71" s="216" t="s">
        <v>119</v>
      </c>
      <c r="B71" s="295">
        <v>1</v>
      </c>
      <c r="C71" s="296">
        <v>4</v>
      </c>
      <c r="D71" s="217" t="s">
        <v>223</v>
      </c>
      <c r="E71" s="297">
        <v>100</v>
      </c>
      <c r="F71" s="298">
        <v>20805.7</v>
      </c>
      <c r="G71" s="299">
        <v>0</v>
      </c>
      <c r="H71" s="298">
        <v>0</v>
      </c>
    </row>
    <row r="72" spans="1:8" ht="25.5" x14ac:dyDescent="0.2">
      <c r="A72" s="216" t="s">
        <v>107</v>
      </c>
      <c r="B72" s="295">
        <v>1</v>
      </c>
      <c r="C72" s="296">
        <v>4</v>
      </c>
      <c r="D72" s="217" t="s">
        <v>223</v>
      </c>
      <c r="E72" s="297">
        <v>120</v>
      </c>
      <c r="F72" s="298">
        <v>20805.7</v>
      </c>
      <c r="G72" s="299">
        <v>0</v>
      </c>
      <c r="H72" s="298">
        <v>0</v>
      </c>
    </row>
    <row r="73" spans="1:8" x14ac:dyDescent="0.2">
      <c r="A73" s="216" t="s">
        <v>102</v>
      </c>
      <c r="B73" s="295">
        <v>1</v>
      </c>
      <c r="C73" s="296">
        <v>5</v>
      </c>
      <c r="D73" s="217" t="s">
        <v>195</v>
      </c>
      <c r="E73" s="297" t="s">
        <v>195</v>
      </c>
      <c r="F73" s="298">
        <v>96.2</v>
      </c>
      <c r="G73" s="299">
        <v>12.9</v>
      </c>
      <c r="H73" s="298">
        <v>11.3</v>
      </c>
    </row>
    <row r="74" spans="1:8" x14ac:dyDescent="0.2">
      <c r="A74" s="216" t="s">
        <v>54</v>
      </c>
      <c r="B74" s="295">
        <v>1</v>
      </c>
      <c r="C74" s="296">
        <v>5</v>
      </c>
      <c r="D74" s="217" t="s">
        <v>197</v>
      </c>
      <c r="E74" s="297" t="s">
        <v>195</v>
      </c>
      <c r="F74" s="298">
        <v>96.2</v>
      </c>
      <c r="G74" s="299">
        <v>12.9</v>
      </c>
      <c r="H74" s="298">
        <v>11.3</v>
      </c>
    </row>
    <row r="75" spans="1:8" ht="51" x14ac:dyDescent="0.2">
      <c r="A75" s="216" t="s">
        <v>300</v>
      </c>
      <c r="B75" s="295">
        <v>1</v>
      </c>
      <c r="C75" s="296">
        <v>5</v>
      </c>
      <c r="D75" s="217" t="s">
        <v>224</v>
      </c>
      <c r="E75" s="297" t="s">
        <v>195</v>
      </c>
      <c r="F75" s="298">
        <v>96.2</v>
      </c>
      <c r="G75" s="299">
        <v>12.9</v>
      </c>
      <c r="H75" s="298">
        <v>11.3</v>
      </c>
    </row>
    <row r="76" spans="1:8" ht="25.5" x14ac:dyDescent="0.2">
      <c r="A76" s="216" t="s">
        <v>120</v>
      </c>
      <c r="B76" s="295">
        <v>1</v>
      </c>
      <c r="C76" s="296">
        <v>5</v>
      </c>
      <c r="D76" s="217" t="s">
        <v>224</v>
      </c>
      <c r="E76" s="297">
        <v>200</v>
      </c>
      <c r="F76" s="298">
        <v>96.2</v>
      </c>
      <c r="G76" s="299">
        <v>12.9</v>
      </c>
      <c r="H76" s="298">
        <v>11.3</v>
      </c>
    </row>
    <row r="77" spans="1:8" ht="38.25" x14ac:dyDescent="0.2">
      <c r="A77" s="216" t="s">
        <v>108</v>
      </c>
      <c r="B77" s="295">
        <v>1</v>
      </c>
      <c r="C77" s="296">
        <v>5</v>
      </c>
      <c r="D77" s="217" t="s">
        <v>224</v>
      </c>
      <c r="E77" s="297">
        <v>240</v>
      </c>
      <c r="F77" s="298">
        <v>96.2</v>
      </c>
      <c r="G77" s="299">
        <v>12.9</v>
      </c>
      <c r="H77" s="298">
        <v>11.3</v>
      </c>
    </row>
    <row r="78" spans="1:8" ht="38.25" x14ac:dyDescent="0.2">
      <c r="A78" s="216" t="s">
        <v>32</v>
      </c>
      <c r="B78" s="295">
        <v>1</v>
      </c>
      <c r="C78" s="296">
        <v>6</v>
      </c>
      <c r="D78" s="217" t="s">
        <v>195</v>
      </c>
      <c r="E78" s="297" t="s">
        <v>195</v>
      </c>
      <c r="F78" s="298">
        <v>1722.7</v>
      </c>
      <c r="G78" s="299">
        <v>1521.3</v>
      </c>
      <c r="H78" s="298">
        <v>1000</v>
      </c>
    </row>
    <row r="79" spans="1:8" x14ac:dyDescent="0.2">
      <c r="A79" s="216" t="s">
        <v>54</v>
      </c>
      <c r="B79" s="295">
        <v>1</v>
      </c>
      <c r="C79" s="296">
        <v>6</v>
      </c>
      <c r="D79" s="217" t="s">
        <v>197</v>
      </c>
      <c r="E79" s="297" t="s">
        <v>195</v>
      </c>
      <c r="F79" s="298">
        <v>1722.7</v>
      </c>
      <c r="G79" s="299">
        <v>1521.3</v>
      </c>
      <c r="H79" s="298">
        <v>1000</v>
      </c>
    </row>
    <row r="80" spans="1:8" x14ac:dyDescent="0.2">
      <c r="A80" s="216" t="s">
        <v>31</v>
      </c>
      <c r="B80" s="295">
        <v>1</v>
      </c>
      <c r="C80" s="296">
        <v>6</v>
      </c>
      <c r="D80" s="217" t="s">
        <v>225</v>
      </c>
      <c r="E80" s="297" t="s">
        <v>195</v>
      </c>
      <c r="F80" s="298">
        <v>1722.7</v>
      </c>
      <c r="G80" s="299">
        <v>1521.3</v>
      </c>
      <c r="H80" s="298">
        <v>1000</v>
      </c>
    </row>
    <row r="81" spans="1:8" ht="63.75" x14ac:dyDescent="0.2">
      <c r="A81" s="216" t="s">
        <v>119</v>
      </c>
      <c r="B81" s="295">
        <v>1</v>
      </c>
      <c r="C81" s="296">
        <v>6</v>
      </c>
      <c r="D81" s="217" t="s">
        <v>225</v>
      </c>
      <c r="E81" s="297">
        <v>100</v>
      </c>
      <c r="F81" s="298">
        <v>1722.7</v>
      </c>
      <c r="G81" s="299">
        <v>1521.3</v>
      </c>
      <c r="H81" s="298">
        <v>1000</v>
      </c>
    </row>
    <row r="82" spans="1:8" ht="25.5" x14ac:dyDescent="0.2">
      <c r="A82" s="216" t="s">
        <v>107</v>
      </c>
      <c r="B82" s="295">
        <v>1</v>
      </c>
      <c r="C82" s="296">
        <v>6</v>
      </c>
      <c r="D82" s="217" t="s">
        <v>225</v>
      </c>
      <c r="E82" s="297">
        <v>120</v>
      </c>
      <c r="F82" s="298">
        <v>1722.7</v>
      </c>
      <c r="G82" s="299">
        <v>1521.3</v>
      </c>
      <c r="H82" s="298">
        <v>1000</v>
      </c>
    </row>
    <row r="83" spans="1:8" x14ac:dyDescent="0.2">
      <c r="A83" s="216" t="s">
        <v>30</v>
      </c>
      <c r="B83" s="295">
        <v>1</v>
      </c>
      <c r="C83" s="296">
        <v>11</v>
      </c>
      <c r="D83" s="217" t="s">
        <v>195</v>
      </c>
      <c r="E83" s="297" t="s">
        <v>195</v>
      </c>
      <c r="F83" s="298">
        <v>250</v>
      </c>
      <c r="G83" s="299">
        <v>224.2</v>
      </c>
      <c r="H83" s="298">
        <v>0</v>
      </c>
    </row>
    <row r="84" spans="1:8" x14ac:dyDescent="0.2">
      <c r="A84" s="216" t="s">
        <v>54</v>
      </c>
      <c r="B84" s="295">
        <v>1</v>
      </c>
      <c r="C84" s="296">
        <v>11</v>
      </c>
      <c r="D84" s="217" t="s">
        <v>197</v>
      </c>
      <c r="E84" s="297" t="s">
        <v>195</v>
      </c>
      <c r="F84" s="298">
        <v>250</v>
      </c>
      <c r="G84" s="299">
        <v>224.2</v>
      </c>
      <c r="H84" s="298">
        <v>0</v>
      </c>
    </row>
    <row r="85" spans="1:8" x14ac:dyDescent="0.2">
      <c r="A85" s="216" t="s">
        <v>29</v>
      </c>
      <c r="B85" s="295">
        <v>1</v>
      </c>
      <c r="C85" s="296">
        <v>11</v>
      </c>
      <c r="D85" s="217" t="s">
        <v>226</v>
      </c>
      <c r="E85" s="297" t="s">
        <v>195</v>
      </c>
      <c r="F85" s="298">
        <v>250</v>
      </c>
      <c r="G85" s="299">
        <v>224.2</v>
      </c>
      <c r="H85" s="298">
        <v>0</v>
      </c>
    </row>
    <row r="86" spans="1:8" x14ac:dyDescent="0.2">
      <c r="A86" s="216" t="s">
        <v>121</v>
      </c>
      <c r="B86" s="295">
        <v>1</v>
      </c>
      <c r="C86" s="296">
        <v>11</v>
      </c>
      <c r="D86" s="217" t="s">
        <v>226</v>
      </c>
      <c r="E86" s="297">
        <v>800</v>
      </c>
      <c r="F86" s="298">
        <v>250</v>
      </c>
      <c r="G86" s="299">
        <v>224.2</v>
      </c>
      <c r="H86" s="298">
        <v>0</v>
      </c>
    </row>
    <row r="87" spans="1:8" x14ac:dyDescent="0.2">
      <c r="A87" s="216" t="s">
        <v>28</v>
      </c>
      <c r="B87" s="295">
        <v>1</v>
      </c>
      <c r="C87" s="296">
        <v>11</v>
      </c>
      <c r="D87" s="217" t="s">
        <v>226</v>
      </c>
      <c r="E87" s="297">
        <v>870</v>
      </c>
      <c r="F87" s="298">
        <v>250</v>
      </c>
      <c r="G87" s="299">
        <v>224.2</v>
      </c>
      <c r="H87" s="298">
        <v>0</v>
      </c>
    </row>
    <row r="88" spans="1:8" x14ac:dyDescent="0.2">
      <c r="A88" s="216" t="s">
        <v>27</v>
      </c>
      <c r="B88" s="295">
        <v>1</v>
      </c>
      <c r="C88" s="296">
        <v>13</v>
      </c>
      <c r="D88" s="217" t="s">
        <v>195</v>
      </c>
      <c r="E88" s="297" t="s">
        <v>195</v>
      </c>
      <c r="F88" s="298">
        <v>34203.4</v>
      </c>
      <c r="G88" s="299">
        <v>7113</v>
      </c>
      <c r="H88" s="298">
        <v>7113</v>
      </c>
    </row>
    <row r="89" spans="1:8" ht="51" x14ac:dyDescent="0.2">
      <c r="A89" s="216" t="s">
        <v>136</v>
      </c>
      <c r="B89" s="295">
        <v>1</v>
      </c>
      <c r="C89" s="296">
        <v>13</v>
      </c>
      <c r="D89" s="217" t="s">
        <v>301</v>
      </c>
      <c r="E89" s="297" t="s">
        <v>195</v>
      </c>
      <c r="F89" s="298">
        <v>45</v>
      </c>
      <c r="G89" s="299">
        <v>0</v>
      </c>
      <c r="H89" s="298">
        <v>0</v>
      </c>
    </row>
    <row r="90" spans="1:8" ht="63.75" x14ac:dyDescent="0.2">
      <c r="A90" s="216" t="s">
        <v>302</v>
      </c>
      <c r="B90" s="295">
        <v>1</v>
      </c>
      <c r="C90" s="296">
        <v>13</v>
      </c>
      <c r="D90" s="217" t="s">
        <v>303</v>
      </c>
      <c r="E90" s="297" t="s">
        <v>195</v>
      </c>
      <c r="F90" s="298">
        <v>45</v>
      </c>
      <c r="G90" s="299">
        <v>0</v>
      </c>
      <c r="H90" s="298">
        <v>0</v>
      </c>
    </row>
    <row r="91" spans="1:8" ht="25.5" x14ac:dyDescent="0.2">
      <c r="A91" s="216" t="s">
        <v>304</v>
      </c>
      <c r="B91" s="295">
        <v>1</v>
      </c>
      <c r="C91" s="296">
        <v>13</v>
      </c>
      <c r="D91" s="217" t="s">
        <v>305</v>
      </c>
      <c r="E91" s="297" t="s">
        <v>195</v>
      </c>
      <c r="F91" s="298">
        <v>45</v>
      </c>
      <c r="G91" s="299">
        <v>0</v>
      </c>
      <c r="H91" s="298">
        <v>0</v>
      </c>
    </row>
    <row r="92" spans="1:8" ht="25.5" x14ac:dyDescent="0.2">
      <c r="A92" s="216" t="s">
        <v>120</v>
      </c>
      <c r="B92" s="295">
        <v>1</v>
      </c>
      <c r="C92" s="296">
        <v>13</v>
      </c>
      <c r="D92" s="217" t="s">
        <v>305</v>
      </c>
      <c r="E92" s="297">
        <v>200</v>
      </c>
      <c r="F92" s="298">
        <v>45</v>
      </c>
      <c r="G92" s="299">
        <v>0</v>
      </c>
      <c r="H92" s="298">
        <v>0</v>
      </c>
    </row>
    <row r="93" spans="1:8" ht="38.25" x14ac:dyDescent="0.2">
      <c r="A93" s="216" t="s">
        <v>108</v>
      </c>
      <c r="B93" s="295">
        <v>1</v>
      </c>
      <c r="C93" s="296">
        <v>13</v>
      </c>
      <c r="D93" s="217" t="s">
        <v>305</v>
      </c>
      <c r="E93" s="297">
        <v>240</v>
      </c>
      <c r="F93" s="298">
        <v>45</v>
      </c>
      <c r="G93" s="299">
        <v>0</v>
      </c>
      <c r="H93" s="298">
        <v>0</v>
      </c>
    </row>
    <row r="94" spans="1:8" x14ac:dyDescent="0.2">
      <c r="A94" s="216" t="s">
        <v>54</v>
      </c>
      <c r="B94" s="295">
        <v>1</v>
      </c>
      <c r="C94" s="296">
        <v>13</v>
      </c>
      <c r="D94" s="217" t="s">
        <v>197</v>
      </c>
      <c r="E94" s="297" t="s">
        <v>195</v>
      </c>
      <c r="F94" s="298">
        <v>34158.400000000001</v>
      </c>
      <c r="G94" s="299">
        <v>7113</v>
      </c>
      <c r="H94" s="298">
        <v>7113</v>
      </c>
    </row>
    <row r="95" spans="1:8" x14ac:dyDescent="0.2">
      <c r="A95" s="216" t="s">
        <v>227</v>
      </c>
      <c r="B95" s="295">
        <v>1</v>
      </c>
      <c r="C95" s="296">
        <v>13</v>
      </c>
      <c r="D95" s="217" t="s">
        <v>228</v>
      </c>
      <c r="E95" s="297" t="s">
        <v>195</v>
      </c>
      <c r="F95" s="298">
        <v>2663.3</v>
      </c>
      <c r="G95" s="299">
        <v>0</v>
      </c>
      <c r="H95" s="298">
        <v>0</v>
      </c>
    </row>
    <row r="96" spans="1:8" ht="25.5" x14ac:dyDescent="0.2">
      <c r="A96" s="216" t="s">
        <v>120</v>
      </c>
      <c r="B96" s="295">
        <v>1</v>
      </c>
      <c r="C96" s="296">
        <v>13</v>
      </c>
      <c r="D96" s="217" t="s">
        <v>228</v>
      </c>
      <c r="E96" s="297">
        <v>200</v>
      </c>
      <c r="F96" s="298">
        <v>2163.3000000000002</v>
      </c>
      <c r="G96" s="299">
        <v>0</v>
      </c>
      <c r="H96" s="298">
        <v>0</v>
      </c>
    </row>
    <row r="97" spans="1:8" ht="38.25" x14ac:dyDescent="0.2">
      <c r="A97" s="216" t="s">
        <v>108</v>
      </c>
      <c r="B97" s="295">
        <v>1</v>
      </c>
      <c r="C97" s="296">
        <v>13</v>
      </c>
      <c r="D97" s="217" t="s">
        <v>228</v>
      </c>
      <c r="E97" s="297">
        <v>240</v>
      </c>
      <c r="F97" s="298">
        <v>2163.3000000000002</v>
      </c>
      <c r="G97" s="299">
        <v>0</v>
      </c>
      <c r="H97" s="298">
        <v>0</v>
      </c>
    </row>
    <row r="98" spans="1:8" x14ac:dyDescent="0.2">
      <c r="A98" s="216" t="s">
        <v>121</v>
      </c>
      <c r="B98" s="295">
        <v>1</v>
      </c>
      <c r="C98" s="296">
        <v>13</v>
      </c>
      <c r="D98" s="217" t="s">
        <v>228</v>
      </c>
      <c r="E98" s="297">
        <v>800</v>
      </c>
      <c r="F98" s="298">
        <v>500</v>
      </c>
      <c r="G98" s="299">
        <v>0</v>
      </c>
      <c r="H98" s="298">
        <v>0</v>
      </c>
    </row>
    <row r="99" spans="1:8" x14ac:dyDescent="0.2">
      <c r="A99" s="216" t="s">
        <v>109</v>
      </c>
      <c r="B99" s="295">
        <v>1</v>
      </c>
      <c r="C99" s="296">
        <v>13</v>
      </c>
      <c r="D99" s="217" t="s">
        <v>228</v>
      </c>
      <c r="E99" s="297">
        <v>850</v>
      </c>
      <c r="F99" s="298">
        <v>500</v>
      </c>
      <c r="G99" s="299">
        <v>0</v>
      </c>
      <c r="H99" s="298">
        <v>0</v>
      </c>
    </row>
    <row r="100" spans="1:8" ht="25.5" x14ac:dyDescent="0.2">
      <c r="A100" s="216" t="s">
        <v>306</v>
      </c>
      <c r="B100" s="295">
        <v>1</v>
      </c>
      <c r="C100" s="296">
        <v>13</v>
      </c>
      <c r="D100" s="217" t="s">
        <v>229</v>
      </c>
      <c r="E100" s="297" t="s">
        <v>195</v>
      </c>
      <c r="F100" s="298">
        <v>2595.4</v>
      </c>
      <c r="G100" s="299">
        <v>6800</v>
      </c>
      <c r="H100" s="298">
        <v>6800</v>
      </c>
    </row>
    <row r="101" spans="1:8" ht="63.75" x14ac:dyDescent="0.2">
      <c r="A101" s="216" t="s">
        <v>119</v>
      </c>
      <c r="B101" s="295">
        <v>1</v>
      </c>
      <c r="C101" s="296">
        <v>13</v>
      </c>
      <c r="D101" s="217" t="s">
        <v>229</v>
      </c>
      <c r="E101" s="297">
        <v>100</v>
      </c>
      <c r="F101" s="298">
        <v>2424.1999999999998</v>
      </c>
      <c r="G101" s="299">
        <v>6742.5</v>
      </c>
      <c r="H101" s="298">
        <v>6800</v>
      </c>
    </row>
    <row r="102" spans="1:8" ht="25.5" x14ac:dyDescent="0.2">
      <c r="A102" s="216" t="s">
        <v>110</v>
      </c>
      <c r="B102" s="295">
        <v>1</v>
      </c>
      <c r="C102" s="296">
        <v>13</v>
      </c>
      <c r="D102" s="217" t="s">
        <v>229</v>
      </c>
      <c r="E102" s="297">
        <v>110</v>
      </c>
      <c r="F102" s="298">
        <v>2424.1999999999998</v>
      </c>
      <c r="G102" s="299">
        <v>6742.5</v>
      </c>
      <c r="H102" s="298">
        <v>6800</v>
      </c>
    </row>
    <row r="103" spans="1:8" ht="25.5" x14ac:dyDescent="0.2">
      <c r="A103" s="216" t="s">
        <v>120</v>
      </c>
      <c r="B103" s="295">
        <v>1</v>
      </c>
      <c r="C103" s="296">
        <v>13</v>
      </c>
      <c r="D103" s="217" t="s">
        <v>229</v>
      </c>
      <c r="E103" s="297">
        <v>200</v>
      </c>
      <c r="F103" s="298">
        <v>169.7</v>
      </c>
      <c r="G103" s="299">
        <v>57.5</v>
      </c>
      <c r="H103" s="298">
        <v>0</v>
      </c>
    </row>
    <row r="104" spans="1:8" ht="38.25" x14ac:dyDescent="0.2">
      <c r="A104" s="216" t="s">
        <v>108</v>
      </c>
      <c r="B104" s="295">
        <v>1</v>
      </c>
      <c r="C104" s="296">
        <v>13</v>
      </c>
      <c r="D104" s="217" t="s">
        <v>229</v>
      </c>
      <c r="E104" s="297">
        <v>240</v>
      </c>
      <c r="F104" s="298">
        <v>169.7</v>
      </c>
      <c r="G104" s="299">
        <v>57.5</v>
      </c>
      <c r="H104" s="298">
        <v>0</v>
      </c>
    </row>
    <row r="105" spans="1:8" x14ac:dyDescent="0.2">
      <c r="A105" s="216" t="s">
        <v>121</v>
      </c>
      <c r="B105" s="295">
        <v>1</v>
      </c>
      <c r="C105" s="296">
        <v>13</v>
      </c>
      <c r="D105" s="217" t="s">
        <v>229</v>
      </c>
      <c r="E105" s="297">
        <v>800</v>
      </c>
      <c r="F105" s="298">
        <v>1.5</v>
      </c>
      <c r="G105" s="299">
        <v>0</v>
      </c>
      <c r="H105" s="298">
        <v>0</v>
      </c>
    </row>
    <row r="106" spans="1:8" x14ac:dyDescent="0.2">
      <c r="A106" s="216" t="s">
        <v>109</v>
      </c>
      <c r="B106" s="295">
        <v>1</v>
      </c>
      <c r="C106" s="296">
        <v>13</v>
      </c>
      <c r="D106" s="217" t="s">
        <v>229</v>
      </c>
      <c r="E106" s="297">
        <v>850</v>
      </c>
      <c r="F106" s="298">
        <v>1.5</v>
      </c>
      <c r="G106" s="299">
        <v>0</v>
      </c>
      <c r="H106" s="298">
        <v>0</v>
      </c>
    </row>
    <row r="107" spans="1:8" ht="38.25" x14ac:dyDescent="0.2">
      <c r="A107" s="216" t="s">
        <v>299</v>
      </c>
      <c r="B107" s="295">
        <v>1</v>
      </c>
      <c r="C107" s="296">
        <v>13</v>
      </c>
      <c r="D107" s="217" t="s">
        <v>223</v>
      </c>
      <c r="E107" s="297" t="s">
        <v>195</v>
      </c>
      <c r="F107" s="298">
        <v>28582.2</v>
      </c>
      <c r="G107" s="299">
        <v>0</v>
      </c>
      <c r="H107" s="298">
        <v>0</v>
      </c>
    </row>
    <row r="108" spans="1:8" ht="63.75" x14ac:dyDescent="0.2">
      <c r="A108" s="216" t="s">
        <v>119</v>
      </c>
      <c r="B108" s="295">
        <v>1</v>
      </c>
      <c r="C108" s="296">
        <v>13</v>
      </c>
      <c r="D108" s="217" t="s">
        <v>223</v>
      </c>
      <c r="E108" s="297">
        <v>100</v>
      </c>
      <c r="F108" s="298">
        <v>22464.6</v>
      </c>
      <c r="G108" s="299">
        <v>0</v>
      </c>
      <c r="H108" s="298">
        <v>0</v>
      </c>
    </row>
    <row r="109" spans="1:8" ht="25.5" x14ac:dyDescent="0.2">
      <c r="A109" s="216" t="s">
        <v>110</v>
      </c>
      <c r="B109" s="295">
        <v>1</v>
      </c>
      <c r="C109" s="296">
        <v>13</v>
      </c>
      <c r="D109" s="217" t="s">
        <v>223</v>
      </c>
      <c r="E109" s="297">
        <v>110</v>
      </c>
      <c r="F109" s="298">
        <v>22464.6</v>
      </c>
      <c r="G109" s="299">
        <v>0</v>
      </c>
      <c r="H109" s="298">
        <v>0</v>
      </c>
    </row>
    <row r="110" spans="1:8" ht="25.5" x14ac:dyDescent="0.2">
      <c r="A110" s="216" t="s">
        <v>120</v>
      </c>
      <c r="B110" s="295">
        <v>1</v>
      </c>
      <c r="C110" s="296">
        <v>13</v>
      </c>
      <c r="D110" s="217" t="s">
        <v>223</v>
      </c>
      <c r="E110" s="297">
        <v>200</v>
      </c>
      <c r="F110" s="298">
        <v>6117.6</v>
      </c>
      <c r="G110" s="299">
        <v>0</v>
      </c>
      <c r="H110" s="298">
        <v>0</v>
      </c>
    </row>
    <row r="111" spans="1:8" ht="38.25" x14ac:dyDescent="0.2">
      <c r="A111" s="216" t="s">
        <v>108</v>
      </c>
      <c r="B111" s="295">
        <v>1</v>
      </c>
      <c r="C111" s="296">
        <v>13</v>
      </c>
      <c r="D111" s="217" t="s">
        <v>223</v>
      </c>
      <c r="E111" s="297">
        <v>240</v>
      </c>
      <c r="F111" s="298">
        <v>6117.6</v>
      </c>
      <c r="G111" s="299">
        <v>0</v>
      </c>
      <c r="H111" s="298">
        <v>0</v>
      </c>
    </row>
    <row r="112" spans="1:8" ht="25.5" x14ac:dyDescent="0.2">
      <c r="A112" s="216" t="s">
        <v>307</v>
      </c>
      <c r="B112" s="295">
        <v>1</v>
      </c>
      <c r="C112" s="296">
        <v>13</v>
      </c>
      <c r="D112" s="217" t="s">
        <v>230</v>
      </c>
      <c r="E112" s="297" t="s">
        <v>195</v>
      </c>
      <c r="F112" s="298">
        <v>313</v>
      </c>
      <c r="G112" s="299">
        <v>313</v>
      </c>
      <c r="H112" s="298">
        <v>313</v>
      </c>
    </row>
    <row r="113" spans="1:8" ht="38.25" x14ac:dyDescent="0.2">
      <c r="A113" s="216" t="s">
        <v>124</v>
      </c>
      <c r="B113" s="295">
        <v>1</v>
      </c>
      <c r="C113" s="296">
        <v>13</v>
      </c>
      <c r="D113" s="217" t="s">
        <v>230</v>
      </c>
      <c r="E113" s="297">
        <v>600</v>
      </c>
      <c r="F113" s="298">
        <v>313</v>
      </c>
      <c r="G113" s="299">
        <v>313</v>
      </c>
      <c r="H113" s="298">
        <v>313</v>
      </c>
    </row>
    <row r="114" spans="1:8" ht="51" x14ac:dyDescent="0.2">
      <c r="A114" s="216" t="s">
        <v>433</v>
      </c>
      <c r="B114" s="295">
        <v>1</v>
      </c>
      <c r="C114" s="296">
        <v>13</v>
      </c>
      <c r="D114" s="217" t="s">
        <v>230</v>
      </c>
      <c r="E114" s="297">
        <v>630</v>
      </c>
      <c r="F114" s="298">
        <v>313</v>
      </c>
      <c r="G114" s="299">
        <v>313</v>
      </c>
      <c r="H114" s="298">
        <v>313</v>
      </c>
    </row>
    <row r="115" spans="1:8" ht="89.25" x14ac:dyDescent="0.2">
      <c r="A115" s="216" t="s">
        <v>308</v>
      </c>
      <c r="B115" s="295">
        <v>1</v>
      </c>
      <c r="C115" s="296">
        <v>13</v>
      </c>
      <c r="D115" s="217" t="s">
        <v>231</v>
      </c>
      <c r="E115" s="297" t="s">
        <v>195</v>
      </c>
      <c r="F115" s="298">
        <v>4.5</v>
      </c>
      <c r="G115" s="299">
        <v>0</v>
      </c>
      <c r="H115" s="298">
        <v>0</v>
      </c>
    </row>
    <row r="116" spans="1:8" ht="38.25" x14ac:dyDescent="0.2">
      <c r="A116" s="216" t="s">
        <v>124</v>
      </c>
      <c r="B116" s="295">
        <v>1</v>
      </c>
      <c r="C116" s="296">
        <v>13</v>
      </c>
      <c r="D116" s="217" t="s">
        <v>231</v>
      </c>
      <c r="E116" s="297">
        <v>600</v>
      </c>
      <c r="F116" s="298">
        <v>4.5</v>
      </c>
      <c r="G116" s="299">
        <v>0</v>
      </c>
      <c r="H116" s="298">
        <v>0</v>
      </c>
    </row>
    <row r="117" spans="1:8" ht="51" x14ac:dyDescent="0.2">
      <c r="A117" s="216" t="s">
        <v>433</v>
      </c>
      <c r="B117" s="295">
        <v>1</v>
      </c>
      <c r="C117" s="296">
        <v>13</v>
      </c>
      <c r="D117" s="217" t="s">
        <v>231</v>
      </c>
      <c r="E117" s="297">
        <v>630</v>
      </c>
      <c r="F117" s="298">
        <v>4.5</v>
      </c>
      <c r="G117" s="299">
        <v>0</v>
      </c>
      <c r="H117" s="298">
        <v>0</v>
      </c>
    </row>
    <row r="118" spans="1:8" x14ac:dyDescent="0.2">
      <c r="A118" s="216" t="s">
        <v>103</v>
      </c>
      <c r="B118" s="295">
        <v>2</v>
      </c>
      <c r="C118" s="296">
        <v>0</v>
      </c>
      <c r="D118" s="217" t="s">
        <v>195</v>
      </c>
      <c r="E118" s="297" t="s">
        <v>195</v>
      </c>
      <c r="F118" s="298">
        <v>1650.2</v>
      </c>
      <c r="G118" s="299">
        <v>1706</v>
      </c>
      <c r="H118" s="298">
        <v>1766.5</v>
      </c>
    </row>
    <row r="119" spans="1:8" x14ac:dyDescent="0.2">
      <c r="A119" s="216" t="s">
        <v>104</v>
      </c>
      <c r="B119" s="295">
        <v>2</v>
      </c>
      <c r="C119" s="296">
        <v>3</v>
      </c>
      <c r="D119" s="217" t="s">
        <v>195</v>
      </c>
      <c r="E119" s="297" t="s">
        <v>195</v>
      </c>
      <c r="F119" s="298">
        <v>1650.2</v>
      </c>
      <c r="G119" s="299">
        <v>1706</v>
      </c>
      <c r="H119" s="298">
        <v>1766.5</v>
      </c>
    </row>
    <row r="120" spans="1:8" x14ac:dyDescent="0.2">
      <c r="A120" s="216" t="s">
        <v>54</v>
      </c>
      <c r="B120" s="295">
        <v>2</v>
      </c>
      <c r="C120" s="296">
        <v>3</v>
      </c>
      <c r="D120" s="217" t="s">
        <v>197</v>
      </c>
      <c r="E120" s="297" t="s">
        <v>195</v>
      </c>
      <c r="F120" s="298">
        <v>1650.2</v>
      </c>
      <c r="G120" s="299">
        <v>1706</v>
      </c>
      <c r="H120" s="298">
        <v>1766.5</v>
      </c>
    </row>
    <row r="121" spans="1:8" ht="38.25" x14ac:dyDescent="0.2">
      <c r="A121" s="216" t="s">
        <v>311</v>
      </c>
      <c r="B121" s="295">
        <v>2</v>
      </c>
      <c r="C121" s="296">
        <v>3</v>
      </c>
      <c r="D121" s="217" t="s">
        <v>232</v>
      </c>
      <c r="E121" s="297" t="s">
        <v>195</v>
      </c>
      <c r="F121" s="298">
        <v>1650.2</v>
      </c>
      <c r="G121" s="299">
        <v>1706</v>
      </c>
      <c r="H121" s="298">
        <v>1766.5</v>
      </c>
    </row>
    <row r="122" spans="1:8" x14ac:dyDescent="0.2">
      <c r="A122" s="216" t="s">
        <v>122</v>
      </c>
      <c r="B122" s="295">
        <v>2</v>
      </c>
      <c r="C122" s="296">
        <v>3</v>
      </c>
      <c r="D122" s="217" t="s">
        <v>232</v>
      </c>
      <c r="E122" s="297">
        <v>500</v>
      </c>
      <c r="F122" s="298">
        <v>1650.2</v>
      </c>
      <c r="G122" s="299">
        <v>1706</v>
      </c>
      <c r="H122" s="298">
        <v>1766.5</v>
      </c>
    </row>
    <row r="123" spans="1:8" x14ac:dyDescent="0.2">
      <c r="A123" s="216" t="s">
        <v>26</v>
      </c>
      <c r="B123" s="295">
        <v>2</v>
      </c>
      <c r="C123" s="296">
        <v>3</v>
      </c>
      <c r="D123" s="217" t="s">
        <v>232</v>
      </c>
      <c r="E123" s="297">
        <v>530</v>
      </c>
      <c r="F123" s="298">
        <v>1650.2</v>
      </c>
      <c r="G123" s="299">
        <v>1706</v>
      </c>
      <c r="H123" s="298">
        <v>1766.5</v>
      </c>
    </row>
    <row r="124" spans="1:8" x14ac:dyDescent="0.2">
      <c r="A124" s="216" t="s">
        <v>93</v>
      </c>
      <c r="B124" s="295">
        <v>4</v>
      </c>
      <c r="C124" s="296">
        <v>0</v>
      </c>
      <c r="D124" s="217" t="s">
        <v>195</v>
      </c>
      <c r="E124" s="297" t="s">
        <v>195</v>
      </c>
      <c r="F124" s="298">
        <v>36371.4</v>
      </c>
      <c r="G124" s="299">
        <v>20054.099999999999</v>
      </c>
      <c r="H124" s="298">
        <v>33762.800000000003</v>
      </c>
    </row>
    <row r="125" spans="1:8" x14ac:dyDescent="0.2">
      <c r="A125" s="216" t="s">
        <v>105</v>
      </c>
      <c r="B125" s="295">
        <v>4</v>
      </c>
      <c r="C125" s="296">
        <v>5</v>
      </c>
      <c r="D125" s="217" t="s">
        <v>195</v>
      </c>
      <c r="E125" s="297" t="s">
        <v>195</v>
      </c>
      <c r="F125" s="298">
        <v>201.4</v>
      </c>
      <c r="G125" s="299">
        <v>201.4</v>
      </c>
      <c r="H125" s="298">
        <v>201.4</v>
      </c>
    </row>
    <row r="126" spans="1:8" x14ac:dyDescent="0.2">
      <c r="A126" s="216" t="s">
        <v>54</v>
      </c>
      <c r="B126" s="295">
        <v>4</v>
      </c>
      <c r="C126" s="296">
        <v>5</v>
      </c>
      <c r="D126" s="217" t="s">
        <v>197</v>
      </c>
      <c r="E126" s="297" t="s">
        <v>195</v>
      </c>
      <c r="F126" s="298">
        <v>201.4</v>
      </c>
      <c r="G126" s="299">
        <v>201.4</v>
      </c>
      <c r="H126" s="298">
        <v>201.4</v>
      </c>
    </row>
    <row r="127" spans="1:8" ht="38.25" x14ac:dyDescent="0.2">
      <c r="A127" s="216" t="s">
        <v>312</v>
      </c>
      <c r="B127" s="295">
        <v>4</v>
      </c>
      <c r="C127" s="296">
        <v>5</v>
      </c>
      <c r="D127" s="217" t="s">
        <v>233</v>
      </c>
      <c r="E127" s="297" t="s">
        <v>195</v>
      </c>
      <c r="F127" s="298">
        <v>201.4</v>
      </c>
      <c r="G127" s="299">
        <v>201.4</v>
      </c>
      <c r="H127" s="298">
        <v>201.4</v>
      </c>
    </row>
    <row r="128" spans="1:8" ht="25.5" x14ac:dyDescent="0.2">
      <c r="A128" s="216" t="s">
        <v>120</v>
      </c>
      <c r="B128" s="295">
        <v>4</v>
      </c>
      <c r="C128" s="296">
        <v>5</v>
      </c>
      <c r="D128" s="217" t="s">
        <v>233</v>
      </c>
      <c r="E128" s="297">
        <v>200</v>
      </c>
      <c r="F128" s="298">
        <v>201.4</v>
      </c>
      <c r="G128" s="299">
        <v>201.4</v>
      </c>
      <c r="H128" s="298">
        <v>201.4</v>
      </c>
    </row>
    <row r="129" spans="1:8" ht="38.25" x14ac:dyDescent="0.2">
      <c r="A129" s="216" t="s">
        <v>108</v>
      </c>
      <c r="B129" s="295">
        <v>4</v>
      </c>
      <c r="C129" s="296">
        <v>5</v>
      </c>
      <c r="D129" s="217" t="s">
        <v>233</v>
      </c>
      <c r="E129" s="297">
        <v>240</v>
      </c>
      <c r="F129" s="298">
        <v>201.4</v>
      </c>
      <c r="G129" s="299">
        <v>201.4</v>
      </c>
      <c r="H129" s="298">
        <v>201.4</v>
      </c>
    </row>
    <row r="130" spans="1:8" x14ac:dyDescent="0.2">
      <c r="A130" s="216" t="s">
        <v>196</v>
      </c>
      <c r="B130" s="295">
        <v>4</v>
      </c>
      <c r="C130" s="296">
        <v>6</v>
      </c>
      <c r="D130" s="217" t="s">
        <v>195</v>
      </c>
      <c r="E130" s="297" t="s">
        <v>195</v>
      </c>
      <c r="F130" s="298">
        <v>9710.1</v>
      </c>
      <c r="G130" s="299">
        <v>0</v>
      </c>
      <c r="H130" s="298">
        <v>0</v>
      </c>
    </row>
    <row r="131" spans="1:8" x14ac:dyDescent="0.2">
      <c r="A131" s="216" t="s">
        <v>54</v>
      </c>
      <c r="B131" s="295">
        <v>4</v>
      </c>
      <c r="C131" s="296">
        <v>6</v>
      </c>
      <c r="D131" s="217" t="s">
        <v>197</v>
      </c>
      <c r="E131" s="297" t="s">
        <v>195</v>
      </c>
      <c r="F131" s="298">
        <v>9710.1</v>
      </c>
      <c r="G131" s="299">
        <v>0</v>
      </c>
      <c r="H131" s="298">
        <v>0</v>
      </c>
    </row>
    <row r="132" spans="1:8" ht="63.75" x14ac:dyDescent="0.2">
      <c r="A132" s="216" t="s">
        <v>419</v>
      </c>
      <c r="B132" s="295">
        <v>4</v>
      </c>
      <c r="C132" s="296">
        <v>6</v>
      </c>
      <c r="D132" s="217" t="s">
        <v>198</v>
      </c>
      <c r="E132" s="297" t="s">
        <v>195</v>
      </c>
      <c r="F132" s="298">
        <v>9574.1</v>
      </c>
      <c r="G132" s="299">
        <v>0</v>
      </c>
      <c r="H132" s="298">
        <v>0</v>
      </c>
    </row>
    <row r="133" spans="1:8" ht="38.25" x14ac:dyDescent="0.2">
      <c r="A133" s="216" t="s">
        <v>123</v>
      </c>
      <c r="B133" s="295">
        <v>4</v>
      </c>
      <c r="C133" s="296">
        <v>6</v>
      </c>
      <c r="D133" s="217" t="s">
        <v>198</v>
      </c>
      <c r="E133" s="297">
        <v>400</v>
      </c>
      <c r="F133" s="298">
        <v>9574.1</v>
      </c>
      <c r="G133" s="299">
        <v>0</v>
      </c>
      <c r="H133" s="298">
        <v>0</v>
      </c>
    </row>
    <row r="134" spans="1:8" x14ac:dyDescent="0.2">
      <c r="A134" s="216" t="s">
        <v>112</v>
      </c>
      <c r="B134" s="295">
        <v>4</v>
      </c>
      <c r="C134" s="296">
        <v>6</v>
      </c>
      <c r="D134" s="217" t="s">
        <v>198</v>
      </c>
      <c r="E134" s="297">
        <v>410</v>
      </c>
      <c r="F134" s="298">
        <v>9574.1</v>
      </c>
      <c r="G134" s="299">
        <v>0</v>
      </c>
      <c r="H134" s="298">
        <v>0</v>
      </c>
    </row>
    <row r="135" spans="1:8" ht="63.75" x14ac:dyDescent="0.2">
      <c r="A135" s="216" t="s">
        <v>313</v>
      </c>
      <c r="B135" s="295">
        <v>4</v>
      </c>
      <c r="C135" s="296">
        <v>6</v>
      </c>
      <c r="D135" s="217" t="s">
        <v>199</v>
      </c>
      <c r="E135" s="297" t="s">
        <v>195</v>
      </c>
      <c r="F135" s="298">
        <v>136</v>
      </c>
      <c r="G135" s="299">
        <v>0</v>
      </c>
      <c r="H135" s="298">
        <v>0</v>
      </c>
    </row>
    <row r="136" spans="1:8" ht="38.25" x14ac:dyDescent="0.2">
      <c r="A136" s="216" t="s">
        <v>123</v>
      </c>
      <c r="B136" s="295">
        <v>4</v>
      </c>
      <c r="C136" s="296">
        <v>6</v>
      </c>
      <c r="D136" s="217" t="s">
        <v>199</v>
      </c>
      <c r="E136" s="297">
        <v>400</v>
      </c>
      <c r="F136" s="298">
        <v>136</v>
      </c>
      <c r="G136" s="299">
        <v>0</v>
      </c>
      <c r="H136" s="298">
        <v>0</v>
      </c>
    </row>
    <row r="137" spans="1:8" x14ac:dyDescent="0.2">
      <c r="A137" s="216" t="s">
        <v>112</v>
      </c>
      <c r="B137" s="295">
        <v>4</v>
      </c>
      <c r="C137" s="296">
        <v>6</v>
      </c>
      <c r="D137" s="217" t="s">
        <v>199</v>
      </c>
      <c r="E137" s="297">
        <v>410</v>
      </c>
      <c r="F137" s="298">
        <v>136</v>
      </c>
      <c r="G137" s="299">
        <v>0</v>
      </c>
      <c r="H137" s="298">
        <v>0</v>
      </c>
    </row>
    <row r="138" spans="1:8" x14ac:dyDescent="0.2">
      <c r="A138" s="216" t="s">
        <v>25</v>
      </c>
      <c r="B138" s="295">
        <v>4</v>
      </c>
      <c r="C138" s="296">
        <v>8</v>
      </c>
      <c r="D138" s="217" t="s">
        <v>195</v>
      </c>
      <c r="E138" s="297" t="s">
        <v>195</v>
      </c>
      <c r="F138" s="298">
        <v>4847.1000000000004</v>
      </c>
      <c r="G138" s="299">
        <v>3560</v>
      </c>
      <c r="H138" s="298">
        <v>3560</v>
      </c>
    </row>
    <row r="139" spans="1:8" x14ac:dyDescent="0.2">
      <c r="A139" s="216" t="s">
        <v>54</v>
      </c>
      <c r="B139" s="295">
        <v>4</v>
      </c>
      <c r="C139" s="296">
        <v>8</v>
      </c>
      <c r="D139" s="217" t="s">
        <v>197</v>
      </c>
      <c r="E139" s="297" t="s">
        <v>195</v>
      </c>
      <c r="F139" s="298">
        <v>4847.1000000000004</v>
      </c>
      <c r="G139" s="299">
        <v>3560</v>
      </c>
      <c r="H139" s="298">
        <v>3560</v>
      </c>
    </row>
    <row r="140" spans="1:8" ht="51" x14ac:dyDescent="0.2">
      <c r="A140" s="216" t="s">
        <v>314</v>
      </c>
      <c r="B140" s="295">
        <v>4</v>
      </c>
      <c r="C140" s="296">
        <v>8</v>
      </c>
      <c r="D140" s="217" t="s">
        <v>315</v>
      </c>
      <c r="E140" s="297" t="s">
        <v>195</v>
      </c>
      <c r="F140" s="298">
        <v>1218.5999999999999</v>
      </c>
      <c r="G140" s="299">
        <v>0</v>
      </c>
      <c r="H140" s="298">
        <v>0</v>
      </c>
    </row>
    <row r="141" spans="1:8" ht="25.5" x14ac:dyDescent="0.2">
      <c r="A141" s="216" t="s">
        <v>120</v>
      </c>
      <c r="B141" s="295">
        <v>4</v>
      </c>
      <c r="C141" s="296">
        <v>8</v>
      </c>
      <c r="D141" s="217" t="s">
        <v>315</v>
      </c>
      <c r="E141" s="297">
        <v>200</v>
      </c>
      <c r="F141" s="298">
        <v>1218.5999999999999</v>
      </c>
      <c r="G141" s="299">
        <v>0</v>
      </c>
      <c r="H141" s="298">
        <v>0</v>
      </c>
    </row>
    <row r="142" spans="1:8" ht="38.25" x14ac:dyDescent="0.2">
      <c r="A142" s="216" t="s">
        <v>108</v>
      </c>
      <c r="B142" s="295">
        <v>4</v>
      </c>
      <c r="C142" s="296">
        <v>8</v>
      </c>
      <c r="D142" s="217" t="s">
        <v>315</v>
      </c>
      <c r="E142" s="297">
        <v>240</v>
      </c>
      <c r="F142" s="298">
        <v>1218.5999999999999</v>
      </c>
      <c r="G142" s="299">
        <v>0</v>
      </c>
      <c r="H142" s="298">
        <v>0</v>
      </c>
    </row>
    <row r="143" spans="1:8" ht="25.5" x14ac:dyDescent="0.2">
      <c r="A143" s="216" t="s">
        <v>316</v>
      </c>
      <c r="B143" s="295">
        <v>4</v>
      </c>
      <c r="C143" s="296">
        <v>8</v>
      </c>
      <c r="D143" s="217" t="s">
        <v>317</v>
      </c>
      <c r="E143" s="297" t="s">
        <v>195</v>
      </c>
      <c r="F143" s="298">
        <v>3560</v>
      </c>
      <c r="G143" s="299">
        <v>3560</v>
      </c>
      <c r="H143" s="298">
        <v>3560</v>
      </c>
    </row>
    <row r="144" spans="1:8" ht="25.5" x14ac:dyDescent="0.2">
      <c r="A144" s="216" t="s">
        <v>120</v>
      </c>
      <c r="B144" s="295">
        <v>4</v>
      </c>
      <c r="C144" s="296">
        <v>8</v>
      </c>
      <c r="D144" s="217" t="s">
        <v>317</v>
      </c>
      <c r="E144" s="297">
        <v>200</v>
      </c>
      <c r="F144" s="298">
        <v>3560</v>
      </c>
      <c r="G144" s="299">
        <v>3560</v>
      </c>
      <c r="H144" s="298">
        <v>3560</v>
      </c>
    </row>
    <row r="145" spans="1:8" ht="38.25" x14ac:dyDescent="0.2">
      <c r="A145" s="216" t="s">
        <v>108</v>
      </c>
      <c r="B145" s="295">
        <v>4</v>
      </c>
      <c r="C145" s="296">
        <v>8</v>
      </c>
      <c r="D145" s="217" t="s">
        <v>317</v>
      </c>
      <c r="E145" s="297">
        <v>240</v>
      </c>
      <c r="F145" s="298">
        <v>3560</v>
      </c>
      <c r="G145" s="299">
        <v>3560</v>
      </c>
      <c r="H145" s="298">
        <v>3560</v>
      </c>
    </row>
    <row r="146" spans="1:8" ht="51" x14ac:dyDescent="0.2">
      <c r="A146" s="216" t="s">
        <v>314</v>
      </c>
      <c r="B146" s="295">
        <v>4</v>
      </c>
      <c r="C146" s="296">
        <v>8</v>
      </c>
      <c r="D146" s="217" t="s">
        <v>318</v>
      </c>
      <c r="E146" s="297" t="s">
        <v>195</v>
      </c>
      <c r="F146" s="298">
        <v>17.5</v>
      </c>
      <c r="G146" s="299">
        <v>0</v>
      </c>
      <c r="H146" s="298">
        <v>0</v>
      </c>
    </row>
    <row r="147" spans="1:8" ht="25.5" x14ac:dyDescent="0.2">
      <c r="A147" s="216" t="s">
        <v>120</v>
      </c>
      <c r="B147" s="295">
        <v>4</v>
      </c>
      <c r="C147" s="296">
        <v>8</v>
      </c>
      <c r="D147" s="217" t="s">
        <v>318</v>
      </c>
      <c r="E147" s="297">
        <v>200</v>
      </c>
      <c r="F147" s="298">
        <v>17.5</v>
      </c>
      <c r="G147" s="299">
        <v>0</v>
      </c>
      <c r="H147" s="298">
        <v>0</v>
      </c>
    </row>
    <row r="148" spans="1:8" ht="38.25" x14ac:dyDescent="0.2">
      <c r="A148" s="216" t="s">
        <v>108</v>
      </c>
      <c r="B148" s="295">
        <v>4</v>
      </c>
      <c r="C148" s="296">
        <v>8</v>
      </c>
      <c r="D148" s="217" t="s">
        <v>318</v>
      </c>
      <c r="E148" s="297">
        <v>240</v>
      </c>
      <c r="F148" s="298">
        <v>17.5</v>
      </c>
      <c r="G148" s="299">
        <v>0</v>
      </c>
      <c r="H148" s="298">
        <v>0</v>
      </c>
    </row>
    <row r="149" spans="1:8" ht="25.5" x14ac:dyDescent="0.2">
      <c r="A149" s="216" t="s">
        <v>316</v>
      </c>
      <c r="B149" s="295">
        <v>4</v>
      </c>
      <c r="C149" s="296">
        <v>8</v>
      </c>
      <c r="D149" s="217" t="s">
        <v>319</v>
      </c>
      <c r="E149" s="297" t="s">
        <v>195</v>
      </c>
      <c r="F149" s="298">
        <v>51</v>
      </c>
      <c r="G149" s="299">
        <v>0</v>
      </c>
      <c r="H149" s="298">
        <v>0</v>
      </c>
    </row>
    <row r="150" spans="1:8" ht="25.5" x14ac:dyDescent="0.2">
      <c r="A150" s="216" t="s">
        <v>120</v>
      </c>
      <c r="B150" s="295">
        <v>4</v>
      </c>
      <c r="C150" s="296">
        <v>8</v>
      </c>
      <c r="D150" s="217" t="s">
        <v>319</v>
      </c>
      <c r="E150" s="297">
        <v>200</v>
      </c>
      <c r="F150" s="298">
        <v>51</v>
      </c>
      <c r="G150" s="299">
        <v>0</v>
      </c>
      <c r="H150" s="298">
        <v>0</v>
      </c>
    </row>
    <row r="151" spans="1:8" ht="38.25" x14ac:dyDescent="0.2">
      <c r="A151" s="216" t="s">
        <v>108</v>
      </c>
      <c r="B151" s="295">
        <v>4</v>
      </c>
      <c r="C151" s="296">
        <v>8</v>
      </c>
      <c r="D151" s="217" t="s">
        <v>319</v>
      </c>
      <c r="E151" s="297">
        <v>240</v>
      </c>
      <c r="F151" s="298">
        <v>51</v>
      </c>
      <c r="G151" s="299">
        <v>0</v>
      </c>
      <c r="H151" s="298">
        <v>0</v>
      </c>
    </row>
    <row r="152" spans="1:8" x14ac:dyDescent="0.2">
      <c r="A152" s="216" t="s">
        <v>24</v>
      </c>
      <c r="B152" s="295">
        <v>4</v>
      </c>
      <c r="C152" s="296">
        <v>9</v>
      </c>
      <c r="D152" s="217" t="s">
        <v>195</v>
      </c>
      <c r="E152" s="297" t="s">
        <v>195</v>
      </c>
      <c r="F152" s="298">
        <v>21319</v>
      </c>
      <c r="G152" s="299">
        <v>16149</v>
      </c>
      <c r="H152" s="298">
        <v>17857.599999999999</v>
      </c>
    </row>
    <row r="153" spans="1:8" x14ac:dyDescent="0.2">
      <c r="A153" s="216" t="s">
        <v>54</v>
      </c>
      <c r="B153" s="295">
        <v>4</v>
      </c>
      <c r="C153" s="296">
        <v>9</v>
      </c>
      <c r="D153" s="217" t="s">
        <v>197</v>
      </c>
      <c r="E153" s="297" t="s">
        <v>195</v>
      </c>
      <c r="F153" s="298">
        <v>21319</v>
      </c>
      <c r="G153" s="299">
        <v>16149</v>
      </c>
      <c r="H153" s="298">
        <v>17857.599999999999</v>
      </c>
    </row>
    <row r="154" spans="1:8" x14ac:dyDescent="0.2">
      <c r="A154" s="216" t="s">
        <v>132</v>
      </c>
      <c r="B154" s="295">
        <v>4</v>
      </c>
      <c r="C154" s="296">
        <v>9</v>
      </c>
      <c r="D154" s="217" t="s">
        <v>234</v>
      </c>
      <c r="E154" s="297" t="s">
        <v>195</v>
      </c>
      <c r="F154" s="298">
        <v>2746.2</v>
      </c>
      <c r="G154" s="299">
        <v>2807.6</v>
      </c>
      <c r="H154" s="298">
        <v>2873.1</v>
      </c>
    </row>
    <row r="155" spans="1:8" ht="25.5" x14ac:dyDescent="0.2">
      <c r="A155" s="216" t="s">
        <v>120</v>
      </c>
      <c r="B155" s="295">
        <v>4</v>
      </c>
      <c r="C155" s="296">
        <v>9</v>
      </c>
      <c r="D155" s="217" t="s">
        <v>234</v>
      </c>
      <c r="E155" s="297">
        <v>200</v>
      </c>
      <c r="F155" s="298">
        <v>2746.2</v>
      </c>
      <c r="G155" s="299">
        <v>2807.6</v>
      </c>
      <c r="H155" s="298">
        <v>2873.1</v>
      </c>
    </row>
    <row r="156" spans="1:8" ht="38.25" x14ac:dyDescent="0.2">
      <c r="A156" s="216" t="s">
        <v>108</v>
      </c>
      <c r="B156" s="295">
        <v>4</v>
      </c>
      <c r="C156" s="296">
        <v>9</v>
      </c>
      <c r="D156" s="217" t="s">
        <v>234</v>
      </c>
      <c r="E156" s="297">
        <v>240</v>
      </c>
      <c r="F156" s="298">
        <v>2746.2</v>
      </c>
      <c r="G156" s="299">
        <v>2807.6</v>
      </c>
      <c r="H156" s="298">
        <v>2873.1</v>
      </c>
    </row>
    <row r="157" spans="1:8" ht="51" x14ac:dyDescent="0.2">
      <c r="A157" s="216" t="s">
        <v>320</v>
      </c>
      <c r="B157" s="295">
        <v>4</v>
      </c>
      <c r="C157" s="296">
        <v>9</v>
      </c>
      <c r="D157" s="217" t="s">
        <v>235</v>
      </c>
      <c r="E157" s="297" t="s">
        <v>195</v>
      </c>
      <c r="F157" s="298">
        <v>18572.8</v>
      </c>
      <c r="G157" s="299">
        <v>13341.4</v>
      </c>
      <c r="H157" s="298">
        <v>14984.5</v>
      </c>
    </row>
    <row r="158" spans="1:8" ht="25.5" x14ac:dyDescent="0.2">
      <c r="A158" s="216" t="s">
        <v>120</v>
      </c>
      <c r="B158" s="295">
        <v>4</v>
      </c>
      <c r="C158" s="296">
        <v>9</v>
      </c>
      <c r="D158" s="217" t="s">
        <v>235</v>
      </c>
      <c r="E158" s="297">
        <v>200</v>
      </c>
      <c r="F158" s="298">
        <v>18572.8</v>
      </c>
      <c r="G158" s="299">
        <v>13341.4</v>
      </c>
      <c r="H158" s="298">
        <v>14984.5</v>
      </c>
    </row>
    <row r="159" spans="1:8" ht="38.25" x14ac:dyDescent="0.2">
      <c r="A159" s="216" t="s">
        <v>108</v>
      </c>
      <c r="B159" s="295">
        <v>4</v>
      </c>
      <c r="C159" s="296">
        <v>9</v>
      </c>
      <c r="D159" s="217" t="s">
        <v>235</v>
      </c>
      <c r="E159" s="297">
        <v>240</v>
      </c>
      <c r="F159" s="298">
        <v>18572.8</v>
      </c>
      <c r="G159" s="299">
        <v>13341.4</v>
      </c>
      <c r="H159" s="298">
        <v>14984.5</v>
      </c>
    </row>
    <row r="160" spans="1:8" x14ac:dyDescent="0.2">
      <c r="A160" s="216" t="s">
        <v>321</v>
      </c>
      <c r="B160" s="295">
        <v>4</v>
      </c>
      <c r="C160" s="296">
        <v>10</v>
      </c>
      <c r="D160" s="217" t="s">
        <v>195</v>
      </c>
      <c r="E160" s="297" t="s">
        <v>195</v>
      </c>
      <c r="F160" s="298">
        <v>0</v>
      </c>
      <c r="G160" s="299">
        <v>0</v>
      </c>
      <c r="H160" s="298">
        <v>12000</v>
      </c>
    </row>
    <row r="161" spans="1:8" x14ac:dyDescent="0.2">
      <c r="A161" s="216" t="s">
        <v>54</v>
      </c>
      <c r="B161" s="295">
        <v>4</v>
      </c>
      <c r="C161" s="296">
        <v>10</v>
      </c>
      <c r="D161" s="217" t="s">
        <v>197</v>
      </c>
      <c r="E161" s="297" t="s">
        <v>195</v>
      </c>
      <c r="F161" s="298">
        <v>0</v>
      </c>
      <c r="G161" s="299">
        <v>0</v>
      </c>
      <c r="H161" s="298">
        <v>12000</v>
      </c>
    </row>
    <row r="162" spans="1:8" x14ac:dyDescent="0.2">
      <c r="A162" s="216" t="s">
        <v>322</v>
      </c>
      <c r="B162" s="295">
        <v>4</v>
      </c>
      <c r="C162" s="296">
        <v>10</v>
      </c>
      <c r="D162" s="217" t="s">
        <v>323</v>
      </c>
      <c r="E162" s="297" t="s">
        <v>195</v>
      </c>
      <c r="F162" s="298">
        <v>0</v>
      </c>
      <c r="G162" s="299">
        <v>0</v>
      </c>
      <c r="H162" s="298">
        <v>12000</v>
      </c>
    </row>
    <row r="163" spans="1:8" x14ac:dyDescent="0.2">
      <c r="A163" s="216" t="s">
        <v>322</v>
      </c>
      <c r="B163" s="295">
        <v>4</v>
      </c>
      <c r="C163" s="296">
        <v>10</v>
      </c>
      <c r="D163" s="217" t="s">
        <v>324</v>
      </c>
      <c r="E163" s="297" t="s">
        <v>195</v>
      </c>
      <c r="F163" s="298">
        <v>0</v>
      </c>
      <c r="G163" s="299">
        <v>0</v>
      </c>
      <c r="H163" s="298">
        <v>12000</v>
      </c>
    </row>
    <row r="164" spans="1:8" ht="25.5" x14ac:dyDescent="0.2">
      <c r="A164" s="216" t="s">
        <v>120</v>
      </c>
      <c r="B164" s="295">
        <v>4</v>
      </c>
      <c r="C164" s="296">
        <v>10</v>
      </c>
      <c r="D164" s="217" t="s">
        <v>324</v>
      </c>
      <c r="E164" s="297">
        <v>200</v>
      </c>
      <c r="F164" s="298">
        <v>0</v>
      </c>
      <c r="G164" s="299">
        <v>0</v>
      </c>
      <c r="H164" s="298">
        <v>12000</v>
      </c>
    </row>
    <row r="165" spans="1:8" ht="38.25" x14ac:dyDescent="0.2">
      <c r="A165" s="216" t="s">
        <v>108</v>
      </c>
      <c r="B165" s="295">
        <v>4</v>
      </c>
      <c r="C165" s="296">
        <v>10</v>
      </c>
      <c r="D165" s="217" t="s">
        <v>324</v>
      </c>
      <c r="E165" s="297">
        <v>240</v>
      </c>
      <c r="F165" s="298">
        <v>0</v>
      </c>
      <c r="G165" s="299">
        <v>0</v>
      </c>
      <c r="H165" s="298">
        <v>12000</v>
      </c>
    </row>
    <row r="166" spans="1:8" ht="25.5" x14ac:dyDescent="0.2">
      <c r="A166" s="216" t="s">
        <v>23</v>
      </c>
      <c r="B166" s="295">
        <v>4</v>
      </c>
      <c r="C166" s="296">
        <v>12</v>
      </c>
      <c r="D166" s="217" t="s">
        <v>195</v>
      </c>
      <c r="E166" s="297" t="s">
        <v>195</v>
      </c>
      <c r="F166" s="298">
        <v>293.8</v>
      </c>
      <c r="G166" s="299">
        <v>143.80000000000001</v>
      </c>
      <c r="H166" s="298">
        <v>143.80000000000001</v>
      </c>
    </row>
    <row r="167" spans="1:8" ht="51" x14ac:dyDescent="0.2">
      <c r="A167" s="216" t="s">
        <v>113</v>
      </c>
      <c r="B167" s="295">
        <v>4</v>
      </c>
      <c r="C167" s="296">
        <v>12</v>
      </c>
      <c r="D167" s="217" t="s">
        <v>325</v>
      </c>
      <c r="E167" s="297" t="s">
        <v>195</v>
      </c>
      <c r="F167" s="298">
        <v>150</v>
      </c>
      <c r="G167" s="299">
        <v>0</v>
      </c>
      <c r="H167" s="298">
        <v>0</v>
      </c>
    </row>
    <row r="168" spans="1:8" ht="38.25" x14ac:dyDescent="0.2">
      <c r="A168" s="216" t="s">
        <v>326</v>
      </c>
      <c r="B168" s="295">
        <v>4</v>
      </c>
      <c r="C168" s="296">
        <v>12</v>
      </c>
      <c r="D168" s="217" t="s">
        <v>327</v>
      </c>
      <c r="E168" s="297" t="s">
        <v>195</v>
      </c>
      <c r="F168" s="298">
        <v>150</v>
      </c>
      <c r="G168" s="299">
        <v>0</v>
      </c>
      <c r="H168" s="298">
        <v>0</v>
      </c>
    </row>
    <row r="169" spans="1:8" ht="76.5" x14ac:dyDescent="0.2">
      <c r="A169" s="216" t="s">
        <v>328</v>
      </c>
      <c r="B169" s="295">
        <v>4</v>
      </c>
      <c r="C169" s="296">
        <v>12</v>
      </c>
      <c r="D169" s="217" t="s">
        <v>329</v>
      </c>
      <c r="E169" s="297" t="s">
        <v>195</v>
      </c>
      <c r="F169" s="298">
        <v>150</v>
      </c>
      <c r="G169" s="299">
        <v>0</v>
      </c>
      <c r="H169" s="298">
        <v>0</v>
      </c>
    </row>
    <row r="170" spans="1:8" x14ac:dyDescent="0.2">
      <c r="A170" s="216" t="s">
        <v>121</v>
      </c>
      <c r="B170" s="295">
        <v>4</v>
      </c>
      <c r="C170" s="296">
        <v>12</v>
      </c>
      <c r="D170" s="217" t="s">
        <v>329</v>
      </c>
      <c r="E170" s="297">
        <v>800</v>
      </c>
      <c r="F170" s="298">
        <v>150</v>
      </c>
      <c r="G170" s="299">
        <v>0</v>
      </c>
      <c r="H170" s="298">
        <v>0</v>
      </c>
    </row>
    <row r="171" spans="1:8" ht="51" x14ac:dyDescent="0.2">
      <c r="A171" s="216" t="s">
        <v>111</v>
      </c>
      <c r="B171" s="295">
        <v>4</v>
      </c>
      <c r="C171" s="296">
        <v>12</v>
      </c>
      <c r="D171" s="217" t="s">
        <v>329</v>
      </c>
      <c r="E171" s="297">
        <v>810</v>
      </c>
      <c r="F171" s="298">
        <v>150</v>
      </c>
      <c r="G171" s="299">
        <v>0</v>
      </c>
      <c r="H171" s="298">
        <v>0</v>
      </c>
    </row>
    <row r="172" spans="1:8" x14ac:dyDescent="0.2">
      <c r="A172" s="216" t="s">
        <v>54</v>
      </c>
      <c r="B172" s="295">
        <v>4</v>
      </c>
      <c r="C172" s="296">
        <v>12</v>
      </c>
      <c r="D172" s="217" t="s">
        <v>197</v>
      </c>
      <c r="E172" s="297" t="s">
        <v>195</v>
      </c>
      <c r="F172" s="298">
        <v>143.80000000000001</v>
      </c>
      <c r="G172" s="299">
        <v>143.80000000000001</v>
      </c>
      <c r="H172" s="298">
        <v>143.80000000000001</v>
      </c>
    </row>
    <row r="173" spans="1:8" ht="25.5" x14ac:dyDescent="0.2">
      <c r="A173" s="216" t="s">
        <v>330</v>
      </c>
      <c r="B173" s="295">
        <v>4</v>
      </c>
      <c r="C173" s="296">
        <v>12</v>
      </c>
      <c r="D173" s="217" t="s">
        <v>236</v>
      </c>
      <c r="E173" s="297" t="s">
        <v>195</v>
      </c>
      <c r="F173" s="298">
        <v>143.80000000000001</v>
      </c>
      <c r="G173" s="299">
        <v>143.80000000000001</v>
      </c>
      <c r="H173" s="298">
        <v>143.80000000000001</v>
      </c>
    </row>
    <row r="174" spans="1:8" x14ac:dyDescent="0.2">
      <c r="A174" s="216" t="s">
        <v>121</v>
      </c>
      <c r="B174" s="295">
        <v>4</v>
      </c>
      <c r="C174" s="296">
        <v>12</v>
      </c>
      <c r="D174" s="217" t="s">
        <v>236</v>
      </c>
      <c r="E174" s="297">
        <v>800</v>
      </c>
      <c r="F174" s="298">
        <v>143.80000000000001</v>
      </c>
      <c r="G174" s="299">
        <v>143.80000000000001</v>
      </c>
      <c r="H174" s="298">
        <v>143.80000000000001</v>
      </c>
    </row>
    <row r="175" spans="1:8" ht="51" x14ac:dyDescent="0.2">
      <c r="A175" s="216" t="s">
        <v>111</v>
      </c>
      <c r="B175" s="295">
        <v>4</v>
      </c>
      <c r="C175" s="296">
        <v>12</v>
      </c>
      <c r="D175" s="217" t="s">
        <v>236</v>
      </c>
      <c r="E175" s="297">
        <v>810</v>
      </c>
      <c r="F175" s="298">
        <v>143.80000000000001</v>
      </c>
      <c r="G175" s="299">
        <v>143.80000000000001</v>
      </c>
      <c r="H175" s="298">
        <v>143.80000000000001</v>
      </c>
    </row>
    <row r="176" spans="1:8" x14ac:dyDescent="0.2">
      <c r="A176" s="216" t="s">
        <v>94</v>
      </c>
      <c r="B176" s="295">
        <v>5</v>
      </c>
      <c r="C176" s="296">
        <v>0</v>
      </c>
      <c r="D176" s="217" t="s">
        <v>195</v>
      </c>
      <c r="E176" s="297" t="s">
        <v>195</v>
      </c>
      <c r="F176" s="298">
        <v>50733.5</v>
      </c>
      <c r="G176" s="299">
        <v>107333.9</v>
      </c>
      <c r="H176" s="298">
        <v>81098.5</v>
      </c>
    </row>
    <row r="177" spans="1:8" x14ac:dyDescent="0.2">
      <c r="A177" s="216" t="s">
        <v>22</v>
      </c>
      <c r="B177" s="295">
        <v>5</v>
      </c>
      <c r="C177" s="296">
        <v>1</v>
      </c>
      <c r="D177" s="217" t="s">
        <v>195</v>
      </c>
      <c r="E177" s="297" t="s">
        <v>195</v>
      </c>
      <c r="F177" s="298">
        <v>3967.7</v>
      </c>
      <c r="G177" s="299">
        <v>59887.6</v>
      </c>
      <c r="H177" s="298">
        <v>33173.199999999997</v>
      </c>
    </row>
    <row r="178" spans="1:8" x14ac:dyDescent="0.2">
      <c r="A178" s="216" t="s">
        <v>54</v>
      </c>
      <c r="B178" s="295">
        <v>5</v>
      </c>
      <c r="C178" s="296">
        <v>1</v>
      </c>
      <c r="D178" s="217" t="s">
        <v>197</v>
      </c>
      <c r="E178" s="297" t="s">
        <v>195</v>
      </c>
      <c r="F178" s="298">
        <v>3967.7</v>
      </c>
      <c r="G178" s="299">
        <v>59887.6</v>
      </c>
      <c r="H178" s="298">
        <v>33173.199999999997</v>
      </c>
    </row>
    <row r="179" spans="1:8" x14ac:dyDescent="0.2">
      <c r="A179" s="216" t="s">
        <v>237</v>
      </c>
      <c r="B179" s="295">
        <v>5</v>
      </c>
      <c r="C179" s="296">
        <v>1</v>
      </c>
      <c r="D179" s="217" t="s">
        <v>238</v>
      </c>
      <c r="E179" s="297" t="s">
        <v>195</v>
      </c>
      <c r="F179" s="298">
        <v>144</v>
      </c>
      <c r="G179" s="299">
        <v>0</v>
      </c>
      <c r="H179" s="298">
        <v>0</v>
      </c>
    </row>
    <row r="180" spans="1:8" ht="25.5" x14ac:dyDescent="0.2">
      <c r="A180" s="216" t="s">
        <v>120</v>
      </c>
      <c r="B180" s="295">
        <v>5</v>
      </c>
      <c r="C180" s="296">
        <v>1</v>
      </c>
      <c r="D180" s="217" t="s">
        <v>238</v>
      </c>
      <c r="E180" s="297">
        <v>200</v>
      </c>
      <c r="F180" s="298">
        <v>144</v>
      </c>
      <c r="G180" s="299">
        <v>0</v>
      </c>
      <c r="H180" s="298">
        <v>0</v>
      </c>
    </row>
    <row r="181" spans="1:8" ht="38.25" x14ac:dyDescent="0.2">
      <c r="A181" s="216" t="s">
        <v>108</v>
      </c>
      <c r="B181" s="295">
        <v>5</v>
      </c>
      <c r="C181" s="296">
        <v>1</v>
      </c>
      <c r="D181" s="217" t="s">
        <v>238</v>
      </c>
      <c r="E181" s="297">
        <v>240</v>
      </c>
      <c r="F181" s="298">
        <v>144</v>
      </c>
      <c r="G181" s="299">
        <v>0</v>
      </c>
      <c r="H181" s="298">
        <v>0</v>
      </c>
    </row>
    <row r="182" spans="1:8" ht="25.5" x14ac:dyDescent="0.2">
      <c r="A182" s="216" t="s">
        <v>331</v>
      </c>
      <c r="B182" s="295">
        <v>5</v>
      </c>
      <c r="C182" s="296">
        <v>1</v>
      </c>
      <c r="D182" s="217" t="s">
        <v>200</v>
      </c>
      <c r="E182" s="297" t="s">
        <v>195</v>
      </c>
      <c r="F182" s="298">
        <v>0</v>
      </c>
      <c r="G182" s="299">
        <v>25369.1</v>
      </c>
      <c r="H182" s="298">
        <v>0</v>
      </c>
    </row>
    <row r="183" spans="1:8" ht="38.25" x14ac:dyDescent="0.2">
      <c r="A183" s="216" t="s">
        <v>123</v>
      </c>
      <c r="B183" s="295">
        <v>5</v>
      </c>
      <c r="C183" s="296">
        <v>1</v>
      </c>
      <c r="D183" s="217" t="s">
        <v>200</v>
      </c>
      <c r="E183" s="297">
        <v>400</v>
      </c>
      <c r="F183" s="298">
        <v>0</v>
      </c>
      <c r="G183" s="299">
        <v>25369.1</v>
      </c>
      <c r="H183" s="298">
        <v>0</v>
      </c>
    </row>
    <row r="184" spans="1:8" x14ac:dyDescent="0.2">
      <c r="A184" s="216" t="s">
        <v>112</v>
      </c>
      <c r="B184" s="295">
        <v>5</v>
      </c>
      <c r="C184" s="296">
        <v>1</v>
      </c>
      <c r="D184" s="217" t="s">
        <v>200</v>
      </c>
      <c r="E184" s="297">
        <v>410</v>
      </c>
      <c r="F184" s="298">
        <v>0</v>
      </c>
      <c r="G184" s="299">
        <v>25369.1</v>
      </c>
      <c r="H184" s="298">
        <v>0</v>
      </c>
    </row>
    <row r="185" spans="1:8" ht="38.25" x14ac:dyDescent="0.2">
      <c r="A185" s="216" t="s">
        <v>332</v>
      </c>
      <c r="B185" s="295">
        <v>5</v>
      </c>
      <c r="C185" s="296">
        <v>1</v>
      </c>
      <c r="D185" s="217" t="s">
        <v>333</v>
      </c>
      <c r="E185" s="297" t="s">
        <v>195</v>
      </c>
      <c r="F185" s="298">
        <v>0</v>
      </c>
      <c r="G185" s="299">
        <v>5987.1</v>
      </c>
      <c r="H185" s="298">
        <v>2861.6</v>
      </c>
    </row>
    <row r="186" spans="1:8" ht="38.25" x14ac:dyDescent="0.2">
      <c r="A186" s="216" t="s">
        <v>123</v>
      </c>
      <c r="B186" s="295">
        <v>5</v>
      </c>
      <c r="C186" s="296">
        <v>1</v>
      </c>
      <c r="D186" s="217" t="s">
        <v>333</v>
      </c>
      <c r="E186" s="297">
        <v>400</v>
      </c>
      <c r="F186" s="298">
        <v>0</v>
      </c>
      <c r="G186" s="299">
        <v>5987.1</v>
      </c>
      <c r="H186" s="298">
        <v>2861.6</v>
      </c>
    </row>
    <row r="187" spans="1:8" x14ac:dyDescent="0.2">
      <c r="A187" s="216" t="s">
        <v>112</v>
      </c>
      <c r="B187" s="295">
        <v>5</v>
      </c>
      <c r="C187" s="296">
        <v>1</v>
      </c>
      <c r="D187" s="217" t="s">
        <v>333</v>
      </c>
      <c r="E187" s="297">
        <v>410</v>
      </c>
      <c r="F187" s="298">
        <v>0</v>
      </c>
      <c r="G187" s="299">
        <v>5987.1</v>
      </c>
      <c r="H187" s="298">
        <v>2861.6</v>
      </c>
    </row>
    <row r="188" spans="1:8" ht="51" x14ac:dyDescent="0.2">
      <c r="A188" s="216" t="s">
        <v>334</v>
      </c>
      <c r="B188" s="295">
        <v>5</v>
      </c>
      <c r="C188" s="296">
        <v>1</v>
      </c>
      <c r="D188" s="217" t="s">
        <v>335</v>
      </c>
      <c r="E188" s="297" t="s">
        <v>195</v>
      </c>
      <c r="F188" s="298">
        <v>3823.7</v>
      </c>
      <c r="G188" s="299">
        <v>28531.4</v>
      </c>
      <c r="H188" s="298">
        <v>30311.599999999999</v>
      </c>
    </row>
    <row r="189" spans="1:8" ht="38.25" x14ac:dyDescent="0.2">
      <c r="A189" s="216" t="s">
        <v>123</v>
      </c>
      <c r="B189" s="295">
        <v>5</v>
      </c>
      <c r="C189" s="296">
        <v>1</v>
      </c>
      <c r="D189" s="217" t="s">
        <v>335</v>
      </c>
      <c r="E189" s="297">
        <v>400</v>
      </c>
      <c r="F189" s="298">
        <v>3823.7</v>
      </c>
      <c r="G189" s="299">
        <v>28531.4</v>
      </c>
      <c r="H189" s="298">
        <v>30311.599999999999</v>
      </c>
    </row>
    <row r="190" spans="1:8" x14ac:dyDescent="0.2">
      <c r="A190" s="216" t="s">
        <v>112</v>
      </c>
      <c r="B190" s="295">
        <v>5</v>
      </c>
      <c r="C190" s="296">
        <v>1</v>
      </c>
      <c r="D190" s="217" t="s">
        <v>335</v>
      </c>
      <c r="E190" s="297">
        <v>410</v>
      </c>
      <c r="F190" s="298">
        <v>3823.7</v>
      </c>
      <c r="G190" s="299">
        <v>28531.4</v>
      </c>
      <c r="H190" s="298">
        <v>30311.599999999999</v>
      </c>
    </row>
    <row r="191" spans="1:8" x14ac:dyDescent="0.2">
      <c r="A191" s="216" t="s">
        <v>95</v>
      </c>
      <c r="B191" s="295">
        <v>5</v>
      </c>
      <c r="C191" s="296">
        <v>2</v>
      </c>
      <c r="D191" s="217" t="s">
        <v>195</v>
      </c>
      <c r="E191" s="297" t="s">
        <v>195</v>
      </c>
      <c r="F191" s="298">
        <v>30742.6</v>
      </c>
      <c r="G191" s="299">
        <v>31757.9</v>
      </c>
      <c r="H191" s="298">
        <v>31757.9</v>
      </c>
    </row>
    <row r="192" spans="1:8" x14ac:dyDescent="0.2">
      <c r="A192" s="216" t="s">
        <v>54</v>
      </c>
      <c r="B192" s="295">
        <v>5</v>
      </c>
      <c r="C192" s="296">
        <v>2</v>
      </c>
      <c r="D192" s="217" t="s">
        <v>197</v>
      </c>
      <c r="E192" s="297" t="s">
        <v>195</v>
      </c>
      <c r="F192" s="298">
        <v>30742.6</v>
      </c>
      <c r="G192" s="299">
        <v>31757.9</v>
      </c>
      <c r="H192" s="298">
        <v>31757.9</v>
      </c>
    </row>
    <row r="193" spans="1:8" ht="25.5" x14ac:dyDescent="0.2">
      <c r="A193" s="216" t="s">
        <v>114</v>
      </c>
      <c r="B193" s="295">
        <v>5</v>
      </c>
      <c r="C193" s="296">
        <v>2</v>
      </c>
      <c r="D193" s="217" t="s">
        <v>239</v>
      </c>
      <c r="E193" s="297" t="s">
        <v>195</v>
      </c>
      <c r="F193" s="298">
        <v>1853</v>
      </c>
      <c r="G193" s="299">
        <v>1853</v>
      </c>
      <c r="H193" s="298">
        <v>1853</v>
      </c>
    </row>
    <row r="194" spans="1:8" x14ac:dyDescent="0.2">
      <c r="A194" s="216" t="s">
        <v>121</v>
      </c>
      <c r="B194" s="295">
        <v>5</v>
      </c>
      <c r="C194" s="296">
        <v>2</v>
      </c>
      <c r="D194" s="217" t="s">
        <v>239</v>
      </c>
      <c r="E194" s="297">
        <v>800</v>
      </c>
      <c r="F194" s="298">
        <v>1853</v>
      </c>
      <c r="G194" s="299">
        <v>1853</v>
      </c>
      <c r="H194" s="298">
        <v>1853</v>
      </c>
    </row>
    <row r="195" spans="1:8" ht="51" x14ac:dyDescent="0.2">
      <c r="A195" s="216" t="s">
        <v>111</v>
      </c>
      <c r="B195" s="295">
        <v>5</v>
      </c>
      <c r="C195" s="296">
        <v>2</v>
      </c>
      <c r="D195" s="217" t="s">
        <v>239</v>
      </c>
      <c r="E195" s="297">
        <v>810</v>
      </c>
      <c r="F195" s="298">
        <v>1853</v>
      </c>
      <c r="G195" s="299">
        <v>1853</v>
      </c>
      <c r="H195" s="298">
        <v>1853</v>
      </c>
    </row>
    <row r="196" spans="1:8" ht="25.5" x14ac:dyDescent="0.2">
      <c r="A196" s="216" t="s">
        <v>336</v>
      </c>
      <c r="B196" s="295">
        <v>5</v>
      </c>
      <c r="C196" s="296">
        <v>2</v>
      </c>
      <c r="D196" s="217" t="s">
        <v>241</v>
      </c>
      <c r="E196" s="297" t="s">
        <v>195</v>
      </c>
      <c r="F196" s="298">
        <v>22960.5</v>
      </c>
      <c r="G196" s="299">
        <v>25290.2</v>
      </c>
      <c r="H196" s="298">
        <v>25290.2</v>
      </c>
    </row>
    <row r="197" spans="1:8" x14ac:dyDescent="0.2">
      <c r="A197" s="216" t="s">
        <v>121</v>
      </c>
      <c r="B197" s="295">
        <v>5</v>
      </c>
      <c r="C197" s="296">
        <v>2</v>
      </c>
      <c r="D197" s="217" t="s">
        <v>241</v>
      </c>
      <c r="E197" s="297">
        <v>800</v>
      </c>
      <c r="F197" s="298">
        <v>22960.5</v>
      </c>
      <c r="G197" s="299">
        <v>25290.2</v>
      </c>
      <c r="H197" s="298">
        <v>25290.2</v>
      </c>
    </row>
    <row r="198" spans="1:8" ht="51" x14ac:dyDescent="0.2">
      <c r="A198" s="216" t="s">
        <v>111</v>
      </c>
      <c r="B198" s="295">
        <v>5</v>
      </c>
      <c r="C198" s="296">
        <v>2</v>
      </c>
      <c r="D198" s="217" t="s">
        <v>241</v>
      </c>
      <c r="E198" s="297">
        <v>810</v>
      </c>
      <c r="F198" s="298">
        <v>22960.5</v>
      </c>
      <c r="G198" s="299">
        <v>25290.2</v>
      </c>
      <c r="H198" s="298">
        <v>25290.2</v>
      </c>
    </row>
    <row r="199" spans="1:8" ht="38.25" x14ac:dyDescent="0.2">
      <c r="A199" s="216" t="s">
        <v>299</v>
      </c>
      <c r="B199" s="295">
        <v>5</v>
      </c>
      <c r="C199" s="296">
        <v>2</v>
      </c>
      <c r="D199" s="217" t="s">
        <v>223</v>
      </c>
      <c r="E199" s="297" t="s">
        <v>195</v>
      </c>
      <c r="F199" s="298">
        <v>895.4</v>
      </c>
      <c r="G199" s="299">
        <v>0</v>
      </c>
      <c r="H199" s="298">
        <v>0</v>
      </c>
    </row>
    <row r="200" spans="1:8" x14ac:dyDescent="0.2">
      <c r="A200" s="216" t="s">
        <v>121</v>
      </c>
      <c r="B200" s="295">
        <v>5</v>
      </c>
      <c r="C200" s="296">
        <v>2</v>
      </c>
      <c r="D200" s="217" t="s">
        <v>223</v>
      </c>
      <c r="E200" s="297">
        <v>800</v>
      </c>
      <c r="F200" s="298">
        <v>895.4</v>
      </c>
      <c r="G200" s="299">
        <v>0</v>
      </c>
      <c r="H200" s="298">
        <v>0</v>
      </c>
    </row>
    <row r="201" spans="1:8" ht="51" x14ac:dyDescent="0.2">
      <c r="A201" s="216" t="s">
        <v>111</v>
      </c>
      <c r="B201" s="295">
        <v>5</v>
      </c>
      <c r="C201" s="296">
        <v>2</v>
      </c>
      <c r="D201" s="217" t="s">
        <v>223</v>
      </c>
      <c r="E201" s="297">
        <v>810</v>
      </c>
      <c r="F201" s="298">
        <v>895.4</v>
      </c>
      <c r="G201" s="299">
        <v>0</v>
      </c>
      <c r="H201" s="298">
        <v>0</v>
      </c>
    </row>
    <row r="202" spans="1:8" ht="25.5" x14ac:dyDescent="0.2">
      <c r="A202" s="216" t="s">
        <v>337</v>
      </c>
      <c r="B202" s="295">
        <v>5</v>
      </c>
      <c r="C202" s="296">
        <v>2</v>
      </c>
      <c r="D202" s="217" t="s">
        <v>338</v>
      </c>
      <c r="E202" s="297" t="s">
        <v>195</v>
      </c>
      <c r="F202" s="298">
        <v>4614.7</v>
      </c>
      <c r="G202" s="299">
        <v>4614.7</v>
      </c>
      <c r="H202" s="298">
        <v>4614.7</v>
      </c>
    </row>
    <row r="203" spans="1:8" x14ac:dyDescent="0.2">
      <c r="A203" s="216" t="s">
        <v>121</v>
      </c>
      <c r="B203" s="295">
        <v>5</v>
      </c>
      <c r="C203" s="296">
        <v>2</v>
      </c>
      <c r="D203" s="217" t="s">
        <v>338</v>
      </c>
      <c r="E203" s="297">
        <v>800</v>
      </c>
      <c r="F203" s="298">
        <v>4614.7</v>
      </c>
      <c r="G203" s="299">
        <v>4614.7</v>
      </c>
      <c r="H203" s="298">
        <v>4614.7</v>
      </c>
    </row>
    <row r="204" spans="1:8" ht="51" x14ac:dyDescent="0.2">
      <c r="A204" s="216" t="s">
        <v>111</v>
      </c>
      <c r="B204" s="295">
        <v>5</v>
      </c>
      <c r="C204" s="296">
        <v>2</v>
      </c>
      <c r="D204" s="217" t="s">
        <v>338</v>
      </c>
      <c r="E204" s="297">
        <v>810</v>
      </c>
      <c r="F204" s="298">
        <v>4614.7</v>
      </c>
      <c r="G204" s="299">
        <v>4614.7</v>
      </c>
      <c r="H204" s="298">
        <v>4614.7</v>
      </c>
    </row>
    <row r="205" spans="1:8" ht="25.5" x14ac:dyDescent="0.2">
      <c r="A205" s="216" t="s">
        <v>339</v>
      </c>
      <c r="B205" s="295">
        <v>5</v>
      </c>
      <c r="C205" s="296">
        <v>2</v>
      </c>
      <c r="D205" s="217" t="s">
        <v>242</v>
      </c>
      <c r="E205" s="297" t="s">
        <v>195</v>
      </c>
      <c r="F205" s="298">
        <v>26.4</v>
      </c>
      <c r="G205" s="299">
        <v>0</v>
      </c>
      <c r="H205" s="298">
        <v>0</v>
      </c>
    </row>
    <row r="206" spans="1:8" x14ac:dyDescent="0.2">
      <c r="A206" s="216" t="s">
        <v>121</v>
      </c>
      <c r="B206" s="295">
        <v>5</v>
      </c>
      <c r="C206" s="296">
        <v>2</v>
      </c>
      <c r="D206" s="217" t="s">
        <v>242</v>
      </c>
      <c r="E206" s="297">
        <v>800</v>
      </c>
      <c r="F206" s="298">
        <v>26.4</v>
      </c>
      <c r="G206" s="299">
        <v>0</v>
      </c>
      <c r="H206" s="298">
        <v>0</v>
      </c>
    </row>
    <row r="207" spans="1:8" ht="51" x14ac:dyDescent="0.2">
      <c r="A207" s="216" t="s">
        <v>111</v>
      </c>
      <c r="B207" s="295">
        <v>5</v>
      </c>
      <c r="C207" s="296">
        <v>2</v>
      </c>
      <c r="D207" s="217" t="s">
        <v>242</v>
      </c>
      <c r="E207" s="297">
        <v>810</v>
      </c>
      <c r="F207" s="298">
        <v>26.4</v>
      </c>
      <c r="G207" s="299">
        <v>0</v>
      </c>
      <c r="H207" s="298">
        <v>0</v>
      </c>
    </row>
    <row r="208" spans="1:8" ht="25.5" x14ac:dyDescent="0.2">
      <c r="A208" s="216" t="s">
        <v>240</v>
      </c>
      <c r="B208" s="295">
        <v>5</v>
      </c>
      <c r="C208" s="296">
        <v>2</v>
      </c>
      <c r="D208" s="217" t="s">
        <v>243</v>
      </c>
      <c r="E208" s="297" t="s">
        <v>195</v>
      </c>
      <c r="F208" s="298">
        <v>326.60000000000002</v>
      </c>
      <c r="G208" s="299">
        <v>0</v>
      </c>
      <c r="H208" s="298">
        <v>0</v>
      </c>
    </row>
    <row r="209" spans="1:8" ht="25.5" x14ac:dyDescent="0.2">
      <c r="A209" s="216" t="s">
        <v>120</v>
      </c>
      <c r="B209" s="295">
        <v>5</v>
      </c>
      <c r="C209" s="296">
        <v>2</v>
      </c>
      <c r="D209" s="217" t="s">
        <v>243</v>
      </c>
      <c r="E209" s="297">
        <v>200</v>
      </c>
      <c r="F209" s="298">
        <v>326.60000000000002</v>
      </c>
      <c r="G209" s="299">
        <v>0</v>
      </c>
      <c r="H209" s="298">
        <v>0</v>
      </c>
    </row>
    <row r="210" spans="1:8" ht="38.25" x14ac:dyDescent="0.2">
      <c r="A210" s="216" t="s">
        <v>108</v>
      </c>
      <c r="B210" s="295">
        <v>5</v>
      </c>
      <c r="C210" s="296">
        <v>2</v>
      </c>
      <c r="D210" s="217" t="s">
        <v>243</v>
      </c>
      <c r="E210" s="297">
        <v>240</v>
      </c>
      <c r="F210" s="298">
        <v>326.60000000000002</v>
      </c>
      <c r="G210" s="299">
        <v>0</v>
      </c>
      <c r="H210" s="298">
        <v>0</v>
      </c>
    </row>
    <row r="211" spans="1:8" ht="25.5" x14ac:dyDescent="0.2">
      <c r="A211" s="216" t="s">
        <v>337</v>
      </c>
      <c r="B211" s="295">
        <v>5</v>
      </c>
      <c r="C211" s="296">
        <v>2</v>
      </c>
      <c r="D211" s="217" t="s">
        <v>340</v>
      </c>
      <c r="E211" s="297" t="s">
        <v>195</v>
      </c>
      <c r="F211" s="298">
        <v>66</v>
      </c>
      <c r="G211" s="299">
        <v>0</v>
      </c>
      <c r="H211" s="298">
        <v>0</v>
      </c>
    </row>
    <row r="212" spans="1:8" ht="25.5" x14ac:dyDescent="0.2">
      <c r="A212" s="216" t="s">
        <v>120</v>
      </c>
      <c r="B212" s="295">
        <v>5</v>
      </c>
      <c r="C212" s="296">
        <v>2</v>
      </c>
      <c r="D212" s="217" t="s">
        <v>340</v>
      </c>
      <c r="E212" s="297">
        <v>200</v>
      </c>
      <c r="F212" s="298">
        <v>66</v>
      </c>
      <c r="G212" s="299">
        <v>0</v>
      </c>
      <c r="H212" s="298">
        <v>0</v>
      </c>
    </row>
    <row r="213" spans="1:8" ht="38.25" x14ac:dyDescent="0.2">
      <c r="A213" s="216" t="s">
        <v>108</v>
      </c>
      <c r="B213" s="295">
        <v>5</v>
      </c>
      <c r="C213" s="296">
        <v>2</v>
      </c>
      <c r="D213" s="217" t="s">
        <v>340</v>
      </c>
      <c r="E213" s="297">
        <v>240</v>
      </c>
      <c r="F213" s="298">
        <v>66</v>
      </c>
      <c r="G213" s="299">
        <v>0</v>
      </c>
      <c r="H213" s="298">
        <v>0</v>
      </c>
    </row>
    <row r="214" spans="1:8" x14ac:dyDescent="0.2">
      <c r="A214" s="216" t="s">
        <v>96</v>
      </c>
      <c r="B214" s="295">
        <v>5</v>
      </c>
      <c r="C214" s="296">
        <v>3</v>
      </c>
      <c r="D214" s="217" t="s">
        <v>195</v>
      </c>
      <c r="E214" s="297" t="s">
        <v>195</v>
      </c>
      <c r="F214" s="298">
        <v>16023.2</v>
      </c>
      <c r="G214" s="299">
        <v>15688.4</v>
      </c>
      <c r="H214" s="298">
        <v>16167.4</v>
      </c>
    </row>
    <row r="215" spans="1:8" x14ac:dyDescent="0.2">
      <c r="A215" s="216" t="s">
        <v>54</v>
      </c>
      <c r="B215" s="295">
        <v>5</v>
      </c>
      <c r="C215" s="296">
        <v>3</v>
      </c>
      <c r="D215" s="217" t="s">
        <v>197</v>
      </c>
      <c r="E215" s="297" t="s">
        <v>195</v>
      </c>
      <c r="F215" s="298">
        <v>16023.2</v>
      </c>
      <c r="G215" s="299">
        <v>15688.4</v>
      </c>
      <c r="H215" s="298">
        <v>16167.4</v>
      </c>
    </row>
    <row r="216" spans="1:8" ht="102" x14ac:dyDescent="0.2">
      <c r="A216" s="216" t="s">
        <v>341</v>
      </c>
      <c r="B216" s="295">
        <v>5</v>
      </c>
      <c r="C216" s="296">
        <v>3</v>
      </c>
      <c r="D216" s="217" t="s">
        <v>244</v>
      </c>
      <c r="E216" s="297" t="s">
        <v>195</v>
      </c>
      <c r="F216" s="298">
        <v>16023.2</v>
      </c>
      <c r="G216" s="299">
        <v>15688.4</v>
      </c>
      <c r="H216" s="298">
        <v>16167.4</v>
      </c>
    </row>
    <row r="217" spans="1:8" ht="102" x14ac:dyDescent="0.2">
      <c r="A217" s="216" t="s">
        <v>341</v>
      </c>
      <c r="B217" s="295">
        <v>5</v>
      </c>
      <c r="C217" s="296">
        <v>3</v>
      </c>
      <c r="D217" s="217" t="s">
        <v>245</v>
      </c>
      <c r="E217" s="297" t="s">
        <v>195</v>
      </c>
      <c r="F217" s="298">
        <v>1007.6</v>
      </c>
      <c r="G217" s="299">
        <v>883.4</v>
      </c>
      <c r="H217" s="298">
        <v>1362.4</v>
      </c>
    </row>
    <row r="218" spans="1:8" ht="25.5" x14ac:dyDescent="0.2">
      <c r="A218" s="216" t="s">
        <v>120</v>
      </c>
      <c r="B218" s="295">
        <v>5</v>
      </c>
      <c r="C218" s="296">
        <v>3</v>
      </c>
      <c r="D218" s="217" t="s">
        <v>245</v>
      </c>
      <c r="E218" s="297">
        <v>200</v>
      </c>
      <c r="F218" s="298">
        <v>14.4</v>
      </c>
      <c r="G218" s="299">
        <v>0</v>
      </c>
      <c r="H218" s="298">
        <v>0</v>
      </c>
    </row>
    <row r="219" spans="1:8" ht="38.25" x14ac:dyDescent="0.2">
      <c r="A219" s="216" t="s">
        <v>108</v>
      </c>
      <c r="B219" s="295">
        <v>5</v>
      </c>
      <c r="C219" s="296">
        <v>3</v>
      </c>
      <c r="D219" s="217" t="s">
        <v>245</v>
      </c>
      <c r="E219" s="297">
        <v>240</v>
      </c>
      <c r="F219" s="298">
        <v>14.4</v>
      </c>
      <c r="G219" s="299">
        <v>0</v>
      </c>
      <c r="H219" s="298">
        <v>0</v>
      </c>
    </row>
    <row r="220" spans="1:8" x14ac:dyDescent="0.2">
      <c r="A220" s="216" t="s">
        <v>122</v>
      </c>
      <c r="B220" s="295">
        <v>5</v>
      </c>
      <c r="C220" s="296">
        <v>3</v>
      </c>
      <c r="D220" s="217" t="s">
        <v>245</v>
      </c>
      <c r="E220" s="297">
        <v>500</v>
      </c>
      <c r="F220" s="298">
        <v>993.2</v>
      </c>
      <c r="G220" s="299">
        <v>883.4</v>
      </c>
      <c r="H220" s="298">
        <v>1362.4</v>
      </c>
    </row>
    <row r="221" spans="1:8" x14ac:dyDescent="0.2">
      <c r="A221" s="216" t="s">
        <v>133</v>
      </c>
      <c r="B221" s="295">
        <v>5</v>
      </c>
      <c r="C221" s="296">
        <v>3</v>
      </c>
      <c r="D221" s="217" t="s">
        <v>245</v>
      </c>
      <c r="E221" s="297">
        <v>520</v>
      </c>
      <c r="F221" s="298">
        <v>993.2</v>
      </c>
      <c r="G221" s="299">
        <v>883.4</v>
      </c>
      <c r="H221" s="298">
        <v>1362.4</v>
      </c>
    </row>
    <row r="222" spans="1:8" ht="102" x14ac:dyDescent="0.2">
      <c r="A222" s="216" t="s">
        <v>342</v>
      </c>
      <c r="B222" s="295">
        <v>5</v>
      </c>
      <c r="C222" s="296">
        <v>3</v>
      </c>
      <c r="D222" s="217" t="s">
        <v>246</v>
      </c>
      <c r="E222" s="297" t="s">
        <v>195</v>
      </c>
      <c r="F222" s="298">
        <v>15015.6</v>
      </c>
      <c r="G222" s="299">
        <v>14805</v>
      </c>
      <c r="H222" s="298">
        <v>14805</v>
      </c>
    </row>
    <row r="223" spans="1:8" ht="25.5" x14ac:dyDescent="0.2">
      <c r="A223" s="216" t="s">
        <v>120</v>
      </c>
      <c r="B223" s="295">
        <v>5</v>
      </c>
      <c r="C223" s="296">
        <v>3</v>
      </c>
      <c r="D223" s="217" t="s">
        <v>246</v>
      </c>
      <c r="E223" s="297">
        <v>200</v>
      </c>
      <c r="F223" s="298">
        <v>210.6</v>
      </c>
      <c r="G223" s="299">
        <v>0</v>
      </c>
      <c r="H223" s="298">
        <v>0</v>
      </c>
    </row>
    <row r="224" spans="1:8" ht="38.25" x14ac:dyDescent="0.2">
      <c r="A224" s="216" t="s">
        <v>108</v>
      </c>
      <c r="B224" s="295">
        <v>5</v>
      </c>
      <c r="C224" s="296">
        <v>3</v>
      </c>
      <c r="D224" s="217" t="s">
        <v>246</v>
      </c>
      <c r="E224" s="297">
        <v>240</v>
      </c>
      <c r="F224" s="298">
        <v>210.6</v>
      </c>
      <c r="G224" s="299">
        <v>0</v>
      </c>
      <c r="H224" s="298">
        <v>0</v>
      </c>
    </row>
    <row r="225" spans="1:8" x14ac:dyDescent="0.2">
      <c r="A225" s="216" t="s">
        <v>122</v>
      </c>
      <c r="B225" s="295">
        <v>5</v>
      </c>
      <c r="C225" s="296">
        <v>3</v>
      </c>
      <c r="D225" s="217" t="s">
        <v>246</v>
      </c>
      <c r="E225" s="297">
        <v>500</v>
      </c>
      <c r="F225" s="298">
        <v>14805</v>
      </c>
      <c r="G225" s="299">
        <v>14805</v>
      </c>
      <c r="H225" s="298">
        <v>14805</v>
      </c>
    </row>
    <row r="226" spans="1:8" x14ac:dyDescent="0.2">
      <c r="A226" s="216" t="s">
        <v>133</v>
      </c>
      <c r="B226" s="295">
        <v>5</v>
      </c>
      <c r="C226" s="296">
        <v>3</v>
      </c>
      <c r="D226" s="217" t="s">
        <v>246</v>
      </c>
      <c r="E226" s="297">
        <v>520</v>
      </c>
      <c r="F226" s="298">
        <v>14805</v>
      </c>
      <c r="G226" s="299">
        <v>14805</v>
      </c>
      <c r="H226" s="298">
        <v>14805</v>
      </c>
    </row>
    <row r="227" spans="1:8" x14ac:dyDescent="0.2">
      <c r="A227" s="216" t="s">
        <v>97</v>
      </c>
      <c r="B227" s="295">
        <v>7</v>
      </c>
      <c r="C227" s="296">
        <v>0</v>
      </c>
      <c r="D227" s="217" t="s">
        <v>195</v>
      </c>
      <c r="E227" s="297" t="s">
        <v>195</v>
      </c>
      <c r="F227" s="298">
        <v>468044.3</v>
      </c>
      <c r="G227" s="299">
        <v>351704.7</v>
      </c>
      <c r="H227" s="298">
        <v>362973.8</v>
      </c>
    </row>
    <row r="228" spans="1:8" x14ac:dyDescent="0.2">
      <c r="A228" s="216" t="s">
        <v>21</v>
      </c>
      <c r="B228" s="295">
        <v>7</v>
      </c>
      <c r="C228" s="296">
        <v>1</v>
      </c>
      <c r="D228" s="217" t="s">
        <v>195</v>
      </c>
      <c r="E228" s="297" t="s">
        <v>195</v>
      </c>
      <c r="F228" s="298">
        <v>60609.8</v>
      </c>
      <c r="G228" s="299">
        <v>64433.8</v>
      </c>
      <c r="H228" s="298">
        <v>67768.800000000003</v>
      </c>
    </row>
    <row r="229" spans="1:8" x14ac:dyDescent="0.2">
      <c r="A229" s="216" t="s">
        <v>54</v>
      </c>
      <c r="B229" s="295">
        <v>7</v>
      </c>
      <c r="C229" s="296">
        <v>1</v>
      </c>
      <c r="D229" s="217" t="s">
        <v>197</v>
      </c>
      <c r="E229" s="297" t="s">
        <v>195</v>
      </c>
      <c r="F229" s="298">
        <v>60609.8</v>
      </c>
      <c r="G229" s="299">
        <v>64433.8</v>
      </c>
      <c r="H229" s="298">
        <v>67768.800000000003</v>
      </c>
    </row>
    <row r="230" spans="1:8" ht="25.5" x14ac:dyDescent="0.2">
      <c r="A230" s="216" t="s">
        <v>306</v>
      </c>
      <c r="B230" s="295">
        <v>7</v>
      </c>
      <c r="C230" s="296">
        <v>1</v>
      </c>
      <c r="D230" s="217" t="s">
        <v>229</v>
      </c>
      <c r="E230" s="297" t="s">
        <v>195</v>
      </c>
      <c r="F230" s="298">
        <v>7804.8</v>
      </c>
      <c r="G230" s="299">
        <v>7000</v>
      </c>
      <c r="H230" s="298">
        <v>7000</v>
      </c>
    </row>
    <row r="231" spans="1:8" ht="63.75" x14ac:dyDescent="0.2">
      <c r="A231" s="216" t="s">
        <v>119</v>
      </c>
      <c r="B231" s="295">
        <v>7</v>
      </c>
      <c r="C231" s="296">
        <v>1</v>
      </c>
      <c r="D231" s="217" t="s">
        <v>229</v>
      </c>
      <c r="E231" s="297">
        <v>100</v>
      </c>
      <c r="F231" s="298">
        <v>0</v>
      </c>
      <c r="G231" s="299">
        <v>741.6</v>
      </c>
      <c r="H231" s="298">
        <v>774.8</v>
      </c>
    </row>
    <row r="232" spans="1:8" ht="25.5" x14ac:dyDescent="0.2">
      <c r="A232" s="216" t="s">
        <v>110</v>
      </c>
      <c r="B232" s="295">
        <v>7</v>
      </c>
      <c r="C232" s="296">
        <v>1</v>
      </c>
      <c r="D232" s="217" t="s">
        <v>229</v>
      </c>
      <c r="E232" s="297">
        <v>110</v>
      </c>
      <c r="F232" s="298">
        <v>0</v>
      </c>
      <c r="G232" s="299">
        <v>741.6</v>
      </c>
      <c r="H232" s="298">
        <v>774.8</v>
      </c>
    </row>
    <row r="233" spans="1:8" ht="25.5" x14ac:dyDescent="0.2">
      <c r="A233" s="216" t="s">
        <v>120</v>
      </c>
      <c r="B233" s="295">
        <v>7</v>
      </c>
      <c r="C233" s="296">
        <v>1</v>
      </c>
      <c r="D233" s="217" t="s">
        <v>229</v>
      </c>
      <c r="E233" s="297">
        <v>200</v>
      </c>
      <c r="F233" s="298">
        <v>7725.8</v>
      </c>
      <c r="G233" s="299">
        <v>6258.4</v>
      </c>
      <c r="H233" s="298">
        <v>6225.2</v>
      </c>
    </row>
    <row r="234" spans="1:8" ht="38.25" x14ac:dyDescent="0.2">
      <c r="A234" s="216" t="s">
        <v>108</v>
      </c>
      <c r="B234" s="295">
        <v>7</v>
      </c>
      <c r="C234" s="296">
        <v>1</v>
      </c>
      <c r="D234" s="217" t="s">
        <v>229</v>
      </c>
      <c r="E234" s="297">
        <v>240</v>
      </c>
      <c r="F234" s="298">
        <v>7725.8</v>
      </c>
      <c r="G234" s="299">
        <v>6258.4</v>
      </c>
      <c r="H234" s="298">
        <v>6225.2</v>
      </c>
    </row>
    <row r="235" spans="1:8" x14ac:dyDescent="0.2">
      <c r="A235" s="216" t="s">
        <v>121</v>
      </c>
      <c r="B235" s="295">
        <v>7</v>
      </c>
      <c r="C235" s="296">
        <v>1</v>
      </c>
      <c r="D235" s="217" t="s">
        <v>229</v>
      </c>
      <c r="E235" s="297">
        <v>800</v>
      </c>
      <c r="F235" s="298">
        <v>79</v>
      </c>
      <c r="G235" s="299">
        <v>0</v>
      </c>
      <c r="H235" s="298">
        <v>0</v>
      </c>
    </row>
    <row r="236" spans="1:8" x14ac:dyDescent="0.2">
      <c r="A236" s="216" t="s">
        <v>109</v>
      </c>
      <c r="B236" s="295">
        <v>7</v>
      </c>
      <c r="C236" s="296">
        <v>1</v>
      </c>
      <c r="D236" s="217" t="s">
        <v>229</v>
      </c>
      <c r="E236" s="297">
        <v>850</v>
      </c>
      <c r="F236" s="298">
        <v>79</v>
      </c>
      <c r="G236" s="299">
        <v>0</v>
      </c>
      <c r="H236" s="298">
        <v>0</v>
      </c>
    </row>
    <row r="237" spans="1:8" ht="38.25" x14ac:dyDescent="0.2">
      <c r="A237" s="216" t="s">
        <v>343</v>
      </c>
      <c r="B237" s="295">
        <v>7</v>
      </c>
      <c r="C237" s="296">
        <v>1</v>
      </c>
      <c r="D237" s="217" t="s">
        <v>291</v>
      </c>
      <c r="E237" s="297" t="s">
        <v>195</v>
      </c>
      <c r="F237" s="298">
        <v>50</v>
      </c>
      <c r="G237" s="299">
        <v>50</v>
      </c>
      <c r="H237" s="298">
        <v>50</v>
      </c>
    </row>
    <row r="238" spans="1:8" ht="25.5" x14ac:dyDescent="0.2">
      <c r="A238" s="216" t="s">
        <v>120</v>
      </c>
      <c r="B238" s="295">
        <v>7</v>
      </c>
      <c r="C238" s="296">
        <v>1</v>
      </c>
      <c r="D238" s="217" t="s">
        <v>291</v>
      </c>
      <c r="E238" s="297">
        <v>200</v>
      </c>
      <c r="F238" s="298">
        <v>50</v>
      </c>
      <c r="G238" s="299">
        <v>50</v>
      </c>
      <c r="H238" s="298">
        <v>50</v>
      </c>
    </row>
    <row r="239" spans="1:8" ht="38.25" x14ac:dyDescent="0.2">
      <c r="A239" s="216" t="s">
        <v>108</v>
      </c>
      <c r="B239" s="295">
        <v>7</v>
      </c>
      <c r="C239" s="296">
        <v>1</v>
      </c>
      <c r="D239" s="217" t="s">
        <v>291</v>
      </c>
      <c r="E239" s="297">
        <v>240</v>
      </c>
      <c r="F239" s="298">
        <v>50</v>
      </c>
      <c r="G239" s="299">
        <v>50</v>
      </c>
      <c r="H239" s="298">
        <v>50</v>
      </c>
    </row>
    <row r="240" spans="1:8" ht="25.5" x14ac:dyDescent="0.2">
      <c r="A240" s="216" t="s">
        <v>20</v>
      </c>
      <c r="B240" s="295">
        <v>7</v>
      </c>
      <c r="C240" s="296">
        <v>1</v>
      </c>
      <c r="D240" s="217" t="s">
        <v>247</v>
      </c>
      <c r="E240" s="297" t="s">
        <v>195</v>
      </c>
      <c r="F240" s="298">
        <v>41257</v>
      </c>
      <c r="G240" s="299">
        <v>57383.8</v>
      </c>
      <c r="H240" s="298">
        <v>60718.8</v>
      </c>
    </row>
    <row r="241" spans="1:8" ht="63.75" x14ac:dyDescent="0.2">
      <c r="A241" s="216" t="s">
        <v>119</v>
      </c>
      <c r="B241" s="295">
        <v>7</v>
      </c>
      <c r="C241" s="296">
        <v>1</v>
      </c>
      <c r="D241" s="217" t="s">
        <v>247</v>
      </c>
      <c r="E241" s="297">
        <v>100</v>
      </c>
      <c r="F241" s="298">
        <v>37419.300000000003</v>
      </c>
      <c r="G241" s="299">
        <v>52078.8</v>
      </c>
      <c r="H241" s="298">
        <v>55152.800000000003</v>
      </c>
    </row>
    <row r="242" spans="1:8" ht="25.5" x14ac:dyDescent="0.2">
      <c r="A242" s="216" t="s">
        <v>110</v>
      </c>
      <c r="B242" s="295">
        <v>7</v>
      </c>
      <c r="C242" s="296">
        <v>1</v>
      </c>
      <c r="D242" s="217" t="s">
        <v>247</v>
      </c>
      <c r="E242" s="297">
        <v>110</v>
      </c>
      <c r="F242" s="298">
        <v>37419.300000000003</v>
      </c>
      <c r="G242" s="299">
        <v>52078.8</v>
      </c>
      <c r="H242" s="298">
        <v>55152.800000000003</v>
      </c>
    </row>
    <row r="243" spans="1:8" ht="25.5" x14ac:dyDescent="0.2">
      <c r="A243" s="216" t="s">
        <v>120</v>
      </c>
      <c r="B243" s="295">
        <v>7</v>
      </c>
      <c r="C243" s="296">
        <v>1</v>
      </c>
      <c r="D243" s="217" t="s">
        <v>247</v>
      </c>
      <c r="E243" s="297">
        <v>200</v>
      </c>
      <c r="F243" s="298">
        <v>3837.7</v>
      </c>
      <c r="G243" s="299">
        <v>5305</v>
      </c>
      <c r="H243" s="298">
        <v>5566</v>
      </c>
    </row>
    <row r="244" spans="1:8" ht="38.25" x14ac:dyDescent="0.2">
      <c r="A244" s="216" t="s">
        <v>108</v>
      </c>
      <c r="B244" s="295">
        <v>7</v>
      </c>
      <c r="C244" s="296">
        <v>1</v>
      </c>
      <c r="D244" s="217" t="s">
        <v>247</v>
      </c>
      <c r="E244" s="297">
        <v>240</v>
      </c>
      <c r="F244" s="298">
        <v>3837.7</v>
      </c>
      <c r="G244" s="299">
        <v>5305</v>
      </c>
      <c r="H244" s="298">
        <v>5566</v>
      </c>
    </row>
    <row r="245" spans="1:8" ht="38.25" x14ac:dyDescent="0.2">
      <c r="A245" s="216" t="s">
        <v>299</v>
      </c>
      <c r="B245" s="295">
        <v>7</v>
      </c>
      <c r="C245" s="296">
        <v>1</v>
      </c>
      <c r="D245" s="217" t="s">
        <v>223</v>
      </c>
      <c r="E245" s="297" t="s">
        <v>195</v>
      </c>
      <c r="F245" s="298">
        <v>11498</v>
      </c>
      <c r="G245" s="299">
        <v>0</v>
      </c>
      <c r="H245" s="298">
        <v>0</v>
      </c>
    </row>
    <row r="246" spans="1:8" ht="63.75" x14ac:dyDescent="0.2">
      <c r="A246" s="216" t="s">
        <v>119</v>
      </c>
      <c r="B246" s="295">
        <v>7</v>
      </c>
      <c r="C246" s="296">
        <v>1</v>
      </c>
      <c r="D246" s="217" t="s">
        <v>223</v>
      </c>
      <c r="E246" s="297">
        <v>100</v>
      </c>
      <c r="F246" s="298">
        <v>11498</v>
      </c>
      <c r="G246" s="299">
        <v>0</v>
      </c>
      <c r="H246" s="298">
        <v>0</v>
      </c>
    </row>
    <row r="247" spans="1:8" ht="25.5" x14ac:dyDescent="0.2">
      <c r="A247" s="216" t="s">
        <v>110</v>
      </c>
      <c r="B247" s="295">
        <v>7</v>
      </c>
      <c r="C247" s="296">
        <v>1</v>
      </c>
      <c r="D247" s="217" t="s">
        <v>223</v>
      </c>
      <c r="E247" s="297">
        <v>110</v>
      </c>
      <c r="F247" s="298">
        <v>11498</v>
      </c>
      <c r="G247" s="299">
        <v>0</v>
      </c>
      <c r="H247" s="298">
        <v>0</v>
      </c>
    </row>
    <row r="248" spans="1:8" x14ac:dyDescent="0.2">
      <c r="A248" s="216" t="s">
        <v>19</v>
      </c>
      <c r="B248" s="295">
        <v>7</v>
      </c>
      <c r="C248" s="296">
        <v>2</v>
      </c>
      <c r="D248" s="217" t="s">
        <v>195</v>
      </c>
      <c r="E248" s="297" t="s">
        <v>195</v>
      </c>
      <c r="F248" s="298">
        <v>350774.6</v>
      </c>
      <c r="G248" s="299">
        <v>263795.5</v>
      </c>
      <c r="H248" s="298">
        <v>273529.59999999998</v>
      </c>
    </row>
    <row r="249" spans="1:8" x14ac:dyDescent="0.2">
      <c r="A249" s="216" t="s">
        <v>54</v>
      </c>
      <c r="B249" s="295">
        <v>7</v>
      </c>
      <c r="C249" s="296">
        <v>2</v>
      </c>
      <c r="D249" s="217" t="s">
        <v>197</v>
      </c>
      <c r="E249" s="297" t="s">
        <v>195</v>
      </c>
      <c r="F249" s="298">
        <v>350774.6</v>
      </c>
      <c r="G249" s="299">
        <v>263795.5</v>
      </c>
      <c r="H249" s="298">
        <v>273529.59999999998</v>
      </c>
    </row>
    <row r="250" spans="1:8" ht="25.5" x14ac:dyDescent="0.2">
      <c r="A250" s="216" t="s">
        <v>306</v>
      </c>
      <c r="B250" s="295">
        <v>7</v>
      </c>
      <c r="C250" s="296">
        <v>2</v>
      </c>
      <c r="D250" s="217" t="s">
        <v>229</v>
      </c>
      <c r="E250" s="297" t="s">
        <v>195</v>
      </c>
      <c r="F250" s="298">
        <v>69209.100000000006</v>
      </c>
      <c r="G250" s="299">
        <v>32300</v>
      </c>
      <c r="H250" s="298">
        <v>27739.8</v>
      </c>
    </row>
    <row r="251" spans="1:8" ht="63.75" x14ac:dyDescent="0.2">
      <c r="A251" s="216" t="s">
        <v>119</v>
      </c>
      <c r="B251" s="295">
        <v>7</v>
      </c>
      <c r="C251" s="296">
        <v>2</v>
      </c>
      <c r="D251" s="217" t="s">
        <v>229</v>
      </c>
      <c r="E251" s="297">
        <v>100</v>
      </c>
      <c r="F251" s="298">
        <v>16511.099999999999</v>
      </c>
      <c r="G251" s="299">
        <v>4511</v>
      </c>
      <c r="H251" s="298">
        <v>2344.4</v>
      </c>
    </row>
    <row r="252" spans="1:8" ht="25.5" x14ac:dyDescent="0.2">
      <c r="A252" s="216" t="s">
        <v>110</v>
      </c>
      <c r="B252" s="295">
        <v>7</v>
      </c>
      <c r="C252" s="296">
        <v>2</v>
      </c>
      <c r="D252" s="217" t="s">
        <v>229</v>
      </c>
      <c r="E252" s="297">
        <v>110</v>
      </c>
      <c r="F252" s="298">
        <v>16511.099999999999</v>
      </c>
      <c r="G252" s="299">
        <v>4511</v>
      </c>
      <c r="H252" s="298">
        <v>2344.4</v>
      </c>
    </row>
    <row r="253" spans="1:8" ht="25.5" x14ac:dyDescent="0.2">
      <c r="A253" s="216" t="s">
        <v>120</v>
      </c>
      <c r="B253" s="295">
        <v>7</v>
      </c>
      <c r="C253" s="296">
        <v>2</v>
      </c>
      <c r="D253" s="217" t="s">
        <v>229</v>
      </c>
      <c r="E253" s="297">
        <v>200</v>
      </c>
      <c r="F253" s="298">
        <v>39379.800000000003</v>
      </c>
      <c r="G253" s="299">
        <v>24697.5</v>
      </c>
      <c r="H253" s="298">
        <v>22303.8</v>
      </c>
    </row>
    <row r="254" spans="1:8" ht="38.25" x14ac:dyDescent="0.2">
      <c r="A254" s="216" t="s">
        <v>108</v>
      </c>
      <c r="B254" s="295">
        <v>7</v>
      </c>
      <c r="C254" s="296">
        <v>2</v>
      </c>
      <c r="D254" s="217" t="s">
        <v>229</v>
      </c>
      <c r="E254" s="297">
        <v>240</v>
      </c>
      <c r="F254" s="298">
        <v>39379.800000000003</v>
      </c>
      <c r="G254" s="299">
        <v>24697.5</v>
      </c>
      <c r="H254" s="298">
        <v>22303.8</v>
      </c>
    </row>
    <row r="255" spans="1:8" ht="38.25" x14ac:dyDescent="0.2">
      <c r="A255" s="216" t="s">
        <v>124</v>
      </c>
      <c r="B255" s="295">
        <v>7</v>
      </c>
      <c r="C255" s="296">
        <v>2</v>
      </c>
      <c r="D255" s="217" t="s">
        <v>229</v>
      </c>
      <c r="E255" s="297">
        <v>600</v>
      </c>
      <c r="F255" s="298">
        <v>9875</v>
      </c>
      <c r="G255" s="299">
        <v>3091.6</v>
      </c>
      <c r="H255" s="298">
        <v>3091.6</v>
      </c>
    </row>
    <row r="256" spans="1:8" x14ac:dyDescent="0.2">
      <c r="A256" s="216" t="s">
        <v>115</v>
      </c>
      <c r="B256" s="295">
        <v>7</v>
      </c>
      <c r="C256" s="296">
        <v>2</v>
      </c>
      <c r="D256" s="217" t="s">
        <v>229</v>
      </c>
      <c r="E256" s="297">
        <v>610</v>
      </c>
      <c r="F256" s="298">
        <v>9875</v>
      </c>
      <c r="G256" s="299">
        <v>3091.6</v>
      </c>
      <c r="H256" s="298">
        <v>3091.6</v>
      </c>
    </row>
    <row r="257" spans="1:8" x14ac:dyDescent="0.2">
      <c r="A257" s="216" t="s">
        <v>121</v>
      </c>
      <c r="B257" s="295">
        <v>7</v>
      </c>
      <c r="C257" s="296">
        <v>2</v>
      </c>
      <c r="D257" s="217" t="s">
        <v>229</v>
      </c>
      <c r="E257" s="297">
        <v>800</v>
      </c>
      <c r="F257" s="298">
        <v>3443.3</v>
      </c>
      <c r="G257" s="299">
        <v>0</v>
      </c>
      <c r="H257" s="298">
        <v>0</v>
      </c>
    </row>
    <row r="258" spans="1:8" x14ac:dyDescent="0.2">
      <c r="A258" s="216" t="s">
        <v>109</v>
      </c>
      <c r="B258" s="295">
        <v>7</v>
      </c>
      <c r="C258" s="296">
        <v>2</v>
      </c>
      <c r="D258" s="217" t="s">
        <v>229</v>
      </c>
      <c r="E258" s="297">
        <v>850</v>
      </c>
      <c r="F258" s="298">
        <v>3443.3</v>
      </c>
      <c r="G258" s="299">
        <v>0</v>
      </c>
      <c r="H258" s="298">
        <v>0</v>
      </c>
    </row>
    <row r="259" spans="1:8" ht="38.25" x14ac:dyDescent="0.2">
      <c r="A259" s="216" t="s">
        <v>344</v>
      </c>
      <c r="B259" s="295">
        <v>7</v>
      </c>
      <c r="C259" s="296">
        <v>2</v>
      </c>
      <c r="D259" s="217" t="s">
        <v>345</v>
      </c>
      <c r="E259" s="297" t="s">
        <v>195</v>
      </c>
      <c r="F259" s="298">
        <v>280.5</v>
      </c>
      <c r="G259" s="299">
        <v>0</v>
      </c>
      <c r="H259" s="298">
        <v>300</v>
      </c>
    </row>
    <row r="260" spans="1:8" ht="25.5" x14ac:dyDescent="0.2">
      <c r="A260" s="216" t="s">
        <v>120</v>
      </c>
      <c r="B260" s="295">
        <v>7</v>
      </c>
      <c r="C260" s="296">
        <v>2</v>
      </c>
      <c r="D260" s="217" t="s">
        <v>345</v>
      </c>
      <c r="E260" s="297">
        <v>200</v>
      </c>
      <c r="F260" s="298">
        <v>280.5</v>
      </c>
      <c r="G260" s="299">
        <v>0</v>
      </c>
      <c r="H260" s="298">
        <v>300</v>
      </c>
    </row>
    <row r="261" spans="1:8" ht="38.25" x14ac:dyDescent="0.2">
      <c r="A261" s="216" t="s">
        <v>108</v>
      </c>
      <c r="B261" s="295">
        <v>7</v>
      </c>
      <c r="C261" s="296">
        <v>2</v>
      </c>
      <c r="D261" s="217" t="s">
        <v>345</v>
      </c>
      <c r="E261" s="297">
        <v>240</v>
      </c>
      <c r="F261" s="298">
        <v>280.5</v>
      </c>
      <c r="G261" s="299">
        <v>0</v>
      </c>
      <c r="H261" s="298">
        <v>300</v>
      </c>
    </row>
    <row r="262" spans="1:8" ht="38.25" x14ac:dyDescent="0.2">
      <c r="A262" s="216" t="s">
        <v>343</v>
      </c>
      <c r="B262" s="295">
        <v>7</v>
      </c>
      <c r="C262" s="296">
        <v>2</v>
      </c>
      <c r="D262" s="217" t="s">
        <v>291</v>
      </c>
      <c r="E262" s="297" t="s">
        <v>195</v>
      </c>
      <c r="F262" s="298">
        <v>5905.2</v>
      </c>
      <c r="G262" s="299">
        <v>5905.2</v>
      </c>
      <c r="H262" s="298">
        <v>5905.2</v>
      </c>
    </row>
    <row r="263" spans="1:8" ht="25.5" x14ac:dyDescent="0.2">
      <c r="A263" s="216" t="s">
        <v>120</v>
      </c>
      <c r="B263" s="295">
        <v>7</v>
      </c>
      <c r="C263" s="296">
        <v>2</v>
      </c>
      <c r="D263" s="217" t="s">
        <v>291</v>
      </c>
      <c r="E263" s="297">
        <v>200</v>
      </c>
      <c r="F263" s="298">
        <v>4758.2</v>
      </c>
      <c r="G263" s="299">
        <v>4758.2</v>
      </c>
      <c r="H263" s="298">
        <v>4758.2</v>
      </c>
    </row>
    <row r="264" spans="1:8" ht="38.25" x14ac:dyDescent="0.2">
      <c r="A264" s="216" t="s">
        <v>108</v>
      </c>
      <c r="B264" s="295">
        <v>7</v>
      </c>
      <c r="C264" s="296">
        <v>2</v>
      </c>
      <c r="D264" s="217" t="s">
        <v>291</v>
      </c>
      <c r="E264" s="297">
        <v>240</v>
      </c>
      <c r="F264" s="298">
        <v>4758.2</v>
      </c>
      <c r="G264" s="299">
        <v>4758.2</v>
      </c>
      <c r="H264" s="298">
        <v>4758.2</v>
      </c>
    </row>
    <row r="265" spans="1:8" ht="38.25" x14ac:dyDescent="0.2">
      <c r="A265" s="216" t="s">
        <v>124</v>
      </c>
      <c r="B265" s="295">
        <v>7</v>
      </c>
      <c r="C265" s="296">
        <v>2</v>
      </c>
      <c r="D265" s="217" t="s">
        <v>291</v>
      </c>
      <c r="E265" s="297">
        <v>600</v>
      </c>
      <c r="F265" s="298">
        <v>1147</v>
      </c>
      <c r="G265" s="299">
        <v>1147</v>
      </c>
      <c r="H265" s="298">
        <v>1147</v>
      </c>
    </row>
    <row r="266" spans="1:8" x14ac:dyDescent="0.2">
      <c r="A266" s="216" t="s">
        <v>115</v>
      </c>
      <c r="B266" s="295">
        <v>7</v>
      </c>
      <c r="C266" s="296">
        <v>2</v>
      </c>
      <c r="D266" s="217" t="s">
        <v>291</v>
      </c>
      <c r="E266" s="297">
        <v>610</v>
      </c>
      <c r="F266" s="298">
        <v>1147</v>
      </c>
      <c r="G266" s="299">
        <v>1147</v>
      </c>
      <c r="H266" s="298">
        <v>1147</v>
      </c>
    </row>
    <row r="267" spans="1:8" ht="63.75" x14ac:dyDescent="0.2">
      <c r="A267" s="216" t="s">
        <v>292</v>
      </c>
      <c r="B267" s="295">
        <v>7</v>
      </c>
      <c r="C267" s="296">
        <v>2</v>
      </c>
      <c r="D267" s="217" t="s">
        <v>248</v>
      </c>
      <c r="E267" s="297" t="s">
        <v>195</v>
      </c>
      <c r="F267" s="298">
        <v>523</v>
      </c>
      <c r="G267" s="299">
        <v>0</v>
      </c>
      <c r="H267" s="298">
        <v>0</v>
      </c>
    </row>
    <row r="268" spans="1:8" ht="63.75" x14ac:dyDescent="0.2">
      <c r="A268" s="216" t="s">
        <v>119</v>
      </c>
      <c r="B268" s="295">
        <v>7</v>
      </c>
      <c r="C268" s="296">
        <v>2</v>
      </c>
      <c r="D268" s="217" t="s">
        <v>248</v>
      </c>
      <c r="E268" s="297">
        <v>100</v>
      </c>
      <c r="F268" s="298">
        <v>523</v>
      </c>
      <c r="G268" s="299">
        <v>0</v>
      </c>
      <c r="H268" s="298">
        <v>0</v>
      </c>
    </row>
    <row r="269" spans="1:8" ht="25.5" x14ac:dyDescent="0.2">
      <c r="A269" s="216" t="s">
        <v>110</v>
      </c>
      <c r="B269" s="295">
        <v>7</v>
      </c>
      <c r="C269" s="296">
        <v>2</v>
      </c>
      <c r="D269" s="217" t="s">
        <v>248</v>
      </c>
      <c r="E269" s="297">
        <v>110</v>
      </c>
      <c r="F269" s="298">
        <v>523</v>
      </c>
      <c r="G269" s="299">
        <v>0</v>
      </c>
      <c r="H269" s="298">
        <v>0</v>
      </c>
    </row>
    <row r="270" spans="1:8" ht="25.5" x14ac:dyDescent="0.2">
      <c r="A270" s="216" t="s">
        <v>346</v>
      </c>
      <c r="B270" s="295">
        <v>7</v>
      </c>
      <c r="C270" s="296">
        <v>2</v>
      </c>
      <c r="D270" s="217" t="s">
        <v>347</v>
      </c>
      <c r="E270" s="297" t="s">
        <v>195</v>
      </c>
      <c r="F270" s="298">
        <v>1770</v>
      </c>
      <c r="G270" s="299">
        <v>1202.0999999999999</v>
      </c>
      <c r="H270" s="298">
        <v>1202.0999999999999</v>
      </c>
    </row>
    <row r="271" spans="1:8" ht="25.5" x14ac:dyDescent="0.2">
      <c r="A271" s="216" t="s">
        <v>120</v>
      </c>
      <c r="B271" s="295">
        <v>7</v>
      </c>
      <c r="C271" s="296">
        <v>2</v>
      </c>
      <c r="D271" s="217" t="s">
        <v>347</v>
      </c>
      <c r="E271" s="297">
        <v>200</v>
      </c>
      <c r="F271" s="298">
        <v>1770</v>
      </c>
      <c r="G271" s="299">
        <v>1202.0999999999999</v>
      </c>
      <c r="H271" s="298">
        <v>1202.0999999999999</v>
      </c>
    </row>
    <row r="272" spans="1:8" ht="38.25" x14ac:dyDescent="0.2">
      <c r="A272" s="216" t="s">
        <v>108</v>
      </c>
      <c r="B272" s="295">
        <v>7</v>
      </c>
      <c r="C272" s="296">
        <v>2</v>
      </c>
      <c r="D272" s="217" t="s">
        <v>347</v>
      </c>
      <c r="E272" s="297">
        <v>240</v>
      </c>
      <c r="F272" s="298">
        <v>1770</v>
      </c>
      <c r="G272" s="299">
        <v>1202.0999999999999</v>
      </c>
      <c r="H272" s="298">
        <v>1202.0999999999999</v>
      </c>
    </row>
    <row r="273" spans="1:8" ht="51" x14ac:dyDescent="0.2">
      <c r="A273" s="216" t="s">
        <v>293</v>
      </c>
      <c r="B273" s="295">
        <v>7</v>
      </c>
      <c r="C273" s="296">
        <v>2</v>
      </c>
      <c r="D273" s="217" t="s">
        <v>294</v>
      </c>
      <c r="E273" s="297" t="s">
        <v>195</v>
      </c>
      <c r="F273" s="298">
        <v>14980</v>
      </c>
      <c r="G273" s="299">
        <v>15253</v>
      </c>
      <c r="H273" s="298">
        <v>15440.5</v>
      </c>
    </row>
    <row r="274" spans="1:8" ht="63.75" x14ac:dyDescent="0.2">
      <c r="A274" s="216" t="s">
        <v>119</v>
      </c>
      <c r="B274" s="295">
        <v>7</v>
      </c>
      <c r="C274" s="296">
        <v>2</v>
      </c>
      <c r="D274" s="217" t="s">
        <v>294</v>
      </c>
      <c r="E274" s="297">
        <v>100</v>
      </c>
      <c r="F274" s="298">
        <v>12477.5</v>
      </c>
      <c r="G274" s="299">
        <v>12750.5</v>
      </c>
      <c r="H274" s="298">
        <v>12938</v>
      </c>
    </row>
    <row r="275" spans="1:8" ht="25.5" x14ac:dyDescent="0.2">
      <c r="A275" s="216" t="s">
        <v>110</v>
      </c>
      <c r="B275" s="295">
        <v>7</v>
      </c>
      <c r="C275" s="296">
        <v>2</v>
      </c>
      <c r="D275" s="217" t="s">
        <v>294</v>
      </c>
      <c r="E275" s="297">
        <v>110</v>
      </c>
      <c r="F275" s="298">
        <v>12477.5</v>
      </c>
      <c r="G275" s="299">
        <v>12750.5</v>
      </c>
      <c r="H275" s="298">
        <v>12938</v>
      </c>
    </row>
    <row r="276" spans="1:8" ht="38.25" x14ac:dyDescent="0.2">
      <c r="A276" s="216" t="s">
        <v>124</v>
      </c>
      <c r="B276" s="295">
        <v>7</v>
      </c>
      <c r="C276" s="296">
        <v>2</v>
      </c>
      <c r="D276" s="217" t="s">
        <v>294</v>
      </c>
      <c r="E276" s="297">
        <v>600</v>
      </c>
      <c r="F276" s="298">
        <v>2502.5</v>
      </c>
      <c r="G276" s="299">
        <v>2502.5</v>
      </c>
      <c r="H276" s="298">
        <v>2502.5</v>
      </c>
    </row>
    <row r="277" spans="1:8" x14ac:dyDescent="0.2">
      <c r="A277" s="216" t="s">
        <v>115</v>
      </c>
      <c r="B277" s="295">
        <v>7</v>
      </c>
      <c r="C277" s="296">
        <v>2</v>
      </c>
      <c r="D277" s="217" t="s">
        <v>294</v>
      </c>
      <c r="E277" s="297">
        <v>610</v>
      </c>
      <c r="F277" s="298">
        <v>2502.5</v>
      </c>
      <c r="G277" s="299">
        <v>2502.5</v>
      </c>
      <c r="H277" s="298">
        <v>2502.5</v>
      </c>
    </row>
    <row r="278" spans="1:8" ht="25.5" x14ac:dyDescent="0.2">
      <c r="A278" s="216" t="s">
        <v>20</v>
      </c>
      <c r="B278" s="295">
        <v>7</v>
      </c>
      <c r="C278" s="296">
        <v>2</v>
      </c>
      <c r="D278" s="217" t="s">
        <v>247</v>
      </c>
      <c r="E278" s="297" t="s">
        <v>195</v>
      </c>
      <c r="F278" s="298">
        <v>23300</v>
      </c>
      <c r="G278" s="299">
        <v>10093</v>
      </c>
      <c r="H278" s="298">
        <v>10093</v>
      </c>
    </row>
    <row r="279" spans="1:8" ht="63.75" x14ac:dyDescent="0.2">
      <c r="A279" s="216" t="s">
        <v>119</v>
      </c>
      <c r="B279" s="295">
        <v>7</v>
      </c>
      <c r="C279" s="296">
        <v>2</v>
      </c>
      <c r="D279" s="217" t="s">
        <v>247</v>
      </c>
      <c r="E279" s="297">
        <v>100</v>
      </c>
      <c r="F279" s="298">
        <v>23136.2</v>
      </c>
      <c r="G279" s="299">
        <v>10050</v>
      </c>
      <c r="H279" s="298">
        <v>10050</v>
      </c>
    </row>
    <row r="280" spans="1:8" ht="25.5" x14ac:dyDescent="0.2">
      <c r="A280" s="216" t="s">
        <v>110</v>
      </c>
      <c r="B280" s="295">
        <v>7</v>
      </c>
      <c r="C280" s="296">
        <v>2</v>
      </c>
      <c r="D280" s="217" t="s">
        <v>247</v>
      </c>
      <c r="E280" s="297">
        <v>110</v>
      </c>
      <c r="F280" s="298">
        <v>23136.2</v>
      </c>
      <c r="G280" s="299">
        <v>10050</v>
      </c>
      <c r="H280" s="298">
        <v>10050</v>
      </c>
    </row>
    <row r="281" spans="1:8" ht="25.5" x14ac:dyDescent="0.2">
      <c r="A281" s="216" t="s">
        <v>120</v>
      </c>
      <c r="B281" s="295">
        <v>7</v>
      </c>
      <c r="C281" s="296">
        <v>2</v>
      </c>
      <c r="D281" s="217" t="s">
        <v>247</v>
      </c>
      <c r="E281" s="297">
        <v>200</v>
      </c>
      <c r="F281" s="298">
        <v>163.80000000000001</v>
      </c>
      <c r="G281" s="299">
        <v>43</v>
      </c>
      <c r="H281" s="298">
        <v>43</v>
      </c>
    </row>
    <row r="282" spans="1:8" ht="38.25" x14ac:dyDescent="0.2">
      <c r="A282" s="216" t="s">
        <v>108</v>
      </c>
      <c r="B282" s="295">
        <v>7</v>
      </c>
      <c r="C282" s="296">
        <v>2</v>
      </c>
      <c r="D282" s="217" t="s">
        <v>247</v>
      </c>
      <c r="E282" s="297">
        <v>240</v>
      </c>
      <c r="F282" s="298">
        <v>163.80000000000001</v>
      </c>
      <c r="G282" s="299">
        <v>43</v>
      </c>
      <c r="H282" s="298">
        <v>43</v>
      </c>
    </row>
    <row r="283" spans="1:8" ht="25.5" x14ac:dyDescent="0.2">
      <c r="A283" s="216" t="s">
        <v>18</v>
      </c>
      <c r="B283" s="295">
        <v>7</v>
      </c>
      <c r="C283" s="296">
        <v>2</v>
      </c>
      <c r="D283" s="217" t="s">
        <v>249</v>
      </c>
      <c r="E283" s="297" t="s">
        <v>195</v>
      </c>
      <c r="F283" s="298">
        <v>177902.4</v>
      </c>
      <c r="G283" s="299">
        <v>189935.5</v>
      </c>
      <c r="H283" s="298">
        <v>203526.7</v>
      </c>
    </row>
    <row r="284" spans="1:8" ht="63.75" x14ac:dyDescent="0.2">
      <c r="A284" s="216" t="s">
        <v>119</v>
      </c>
      <c r="B284" s="295">
        <v>7</v>
      </c>
      <c r="C284" s="296">
        <v>2</v>
      </c>
      <c r="D284" s="217" t="s">
        <v>249</v>
      </c>
      <c r="E284" s="297">
        <v>100</v>
      </c>
      <c r="F284" s="298">
        <v>140411.70000000001</v>
      </c>
      <c r="G284" s="299">
        <v>154967.70000000001</v>
      </c>
      <c r="H284" s="298">
        <v>163232.70000000001</v>
      </c>
    </row>
    <row r="285" spans="1:8" ht="25.5" x14ac:dyDescent="0.2">
      <c r="A285" s="216" t="s">
        <v>110</v>
      </c>
      <c r="B285" s="295">
        <v>7</v>
      </c>
      <c r="C285" s="296">
        <v>2</v>
      </c>
      <c r="D285" s="217" t="s">
        <v>249</v>
      </c>
      <c r="E285" s="297">
        <v>110</v>
      </c>
      <c r="F285" s="298">
        <v>140411.70000000001</v>
      </c>
      <c r="G285" s="299">
        <v>154967.70000000001</v>
      </c>
      <c r="H285" s="298">
        <v>163232.70000000001</v>
      </c>
    </row>
    <row r="286" spans="1:8" ht="25.5" x14ac:dyDescent="0.2">
      <c r="A286" s="216" t="s">
        <v>120</v>
      </c>
      <c r="B286" s="295">
        <v>7</v>
      </c>
      <c r="C286" s="296">
        <v>2</v>
      </c>
      <c r="D286" s="217" t="s">
        <v>249</v>
      </c>
      <c r="E286" s="297">
        <v>200</v>
      </c>
      <c r="F286" s="298">
        <v>1803</v>
      </c>
      <c r="G286" s="299">
        <v>2967.8</v>
      </c>
      <c r="H286" s="298">
        <v>6294</v>
      </c>
    </row>
    <row r="287" spans="1:8" ht="38.25" x14ac:dyDescent="0.2">
      <c r="A287" s="216" t="s">
        <v>108</v>
      </c>
      <c r="B287" s="295">
        <v>7</v>
      </c>
      <c r="C287" s="296">
        <v>2</v>
      </c>
      <c r="D287" s="217" t="s">
        <v>249</v>
      </c>
      <c r="E287" s="297">
        <v>240</v>
      </c>
      <c r="F287" s="298">
        <v>1803</v>
      </c>
      <c r="G287" s="299">
        <v>2967.8</v>
      </c>
      <c r="H287" s="298">
        <v>6294</v>
      </c>
    </row>
    <row r="288" spans="1:8" ht="38.25" x14ac:dyDescent="0.2">
      <c r="A288" s="216" t="s">
        <v>124</v>
      </c>
      <c r="B288" s="295">
        <v>7</v>
      </c>
      <c r="C288" s="296">
        <v>2</v>
      </c>
      <c r="D288" s="217" t="s">
        <v>249</v>
      </c>
      <c r="E288" s="297">
        <v>600</v>
      </c>
      <c r="F288" s="298">
        <v>35687.699999999997</v>
      </c>
      <c r="G288" s="299">
        <v>32000</v>
      </c>
      <c r="H288" s="298">
        <v>34000</v>
      </c>
    </row>
    <row r="289" spans="1:8" x14ac:dyDescent="0.2">
      <c r="A289" s="216" t="s">
        <v>115</v>
      </c>
      <c r="B289" s="295">
        <v>7</v>
      </c>
      <c r="C289" s="296">
        <v>2</v>
      </c>
      <c r="D289" s="217" t="s">
        <v>249</v>
      </c>
      <c r="E289" s="297">
        <v>610</v>
      </c>
      <c r="F289" s="298">
        <v>35687.699999999997</v>
      </c>
      <c r="G289" s="299">
        <v>32000</v>
      </c>
      <c r="H289" s="298">
        <v>34000</v>
      </c>
    </row>
    <row r="290" spans="1:8" ht="38.25" x14ac:dyDescent="0.2">
      <c r="A290" s="216" t="s">
        <v>299</v>
      </c>
      <c r="B290" s="295">
        <v>7</v>
      </c>
      <c r="C290" s="296">
        <v>2</v>
      </c>
      <c r="D290" s="217" t="s">
        <v>223</v>
      </c>
      <c r="E290" s="297" t="s">
        <v>195</v>
      </c>
      <c r="F290" s="298">
        <v>43581.4</v>
      </c>
      <c r="G290" s="299">
        <v>0</v>
      </c>
      <c r="H290" s="298">
        <v>0</v>
      </c>
    </row>
    <row r="291" spans="1:8" ht="63.75" x14ac:dyDescent="0.2">
      <c r="A291" s="216" t="s">
        <v>119</v>
      </c>
      <c r="B291" s="295">
        <v>7</v>
      </c>
      <c r="C291" s="296">
        <v>2</v>
      </c>
      <c r="D291" s="217" t="s">
        <v>223</v>
      </c>
      <c r="E291" s="297">
        <v>100</v>
      </c>
      <c r="F291" s="298">
        <v>43581.4</v>
      </c>
      <c r="G291" s="299">
        <v>0</v>
      </c>
      <c r="H291" s="298">
        <v>0</v>
      </c>
    </row>
    <row r="292" spans="1:8" ht="25.5" x14ac:dyDescent="0.2">
      <c r="A292" s="216" t="s">
        <v>110</v>
      </c>
      <c r="B292" s="295">
        <v>7</v>
      </c>
      <c r="C292" s="296">
        <v>2</v>
      </c>
      <c r="D292" s="217" t="s">
        <v>223</v>
      </c>
      <c r="E292" s="297">
        <v>110</v>
      </c>
      <c r="F292" s="298">
        <v>43581.4</v>
      </c>
      <c r="G292" s="299">
        <v>0</v>
      </c>
      <c r="H292" s="298">
        <v>0</v>
      </c>
    </row>
    <row r="293" spans="1:8" ht="89.25" x14ac:dyDescent="0.2">
      <c r="A293" s="216" t="s">
        <v>348</v>
      </c>
      <c r="B293" s="295">
        <v>7</v>
      </c>
      <c r="C293" s="296">
        <v>2</v>
      </c>
      <c r="D293" s="217" t="s">
        <v>250</v>
      </c>
      <c r="E293" s="297" t="s">
        <v>195</v>
      </c>
      <c r="F293" s="298">
        <v>9236</v>
      </c>
      <c r="G293" s="299">
        <v>9106.7000000000007</v>
      </c>
      <c r="H293" s="298">
        <v>9322.2999999999993</v>
      </c>
    </row>
    <row r="294" spans="1:8" ht="25.5" x14ac:dyDescent="0.2">
      <c r="A294" s="216" t="s">
        <v>120</v>
      </c>
      <c r="B294" s="295">
        <v>7</v>
      </c>
      <c r="C294" s="296">
        <v>2</v>
      </c>
      <c r="D294" s="217" t="s">
        <v>250</v>
      </c>
      <c r="E294" s="297">
        <v>200</v>
      </c>
      <c r="F294" s="298">
        <v>5821.5</v>
      </c>
      <c r="G294" s="299">
        <v>5740</v>
      </c>
      <c r="H294" s="298">
        <v>5956.3</v>
      </c>
    </row>
    <row r="295" spans="1:8" ht="38.25" x14ac:dyDescent="0.2">
      <c r="A295" s="216" t="s">
        <v>108</v>
      </c>
      <c r="B295" s="295">
        <v>7</v>
      </c>
      <c r="C295" s="296">
        <v>2</v>
      </c>
      <c r="D295" s="217" t="s">
        <v>250</v>
      </c>
      <c r="E295" s="297">
        <v>240</v>
      </c>
      <c r="F295" s="298">
        <v>5821.5</v>
      </c>
      <c r="G295" s="299">
        <v>5740</v>
      </c>
      <c r="H295" s="298">
        <v>5956.3</v>
      </c>
    </row>
    <row r="296" spans="1:8" ht="38.25" x14ac:dyDescent="0.2">
      <c r="A296" s="216" t="s">
        <v>124</v>
      </c>
      <c r="B296" s="295">
        <v>7</v>
      </c>
      <c r="C296" s="296">
        <v>2</v>
      </c>
      <c r="D296" s="217" t="s">
        <v>250</v>
      </c>
      <c r="E296" s="297">
        <v>600</v>
      </c>
      <c r="F296" s="298">
        <v>3414.5</v>
      </c>
      <c r="G296" s="299">
        <v>3366.7</v>
      </c>
      <c r="H296" s="298">
        <v>3366</v>
      </c>
    </row>
    <row r="297" spans="1:8" x14ac:dyDescent="0.2">
      <c r="A297" s="216" t="s">
        <v>115</v>
      </c>
      <c r="B297" s="295">
        <v>7</v>
      </c>
      <c r="C297" s="296">
        <v>2</v>
      </c>
      <c r="D297" s="217" t="s">
        <v>250</v>
      </c>
      <c r="E297" s="297">
        <v>610</v>
      </c>
      <c r="F297" s="298">
        <v>3414.5</v>
      </c>
      <c r="G297" s="299">
        <v>3366.7</v>
      </c>
      <c r="H297" s="298">
        <v>3366</v>
      </c>
    </row>
    <row r="298" spans="1:8" ht="38.25" x14ac:dyDescent="0.2">
      <c r="A298" s="216" t="s">
        <v>344</v>
      </c>
      <c r="B298" s="295">
        <v>7</v>
      </c>
      <c r="C298" s="296">
        <v>2</v>
      </c>
      <c r="D298" s="217" t="s">
        <v>349</v>
      </c>
      <c r="E298" s="297" t="s">
        <v>195</v>
      </c>
      <c r="F298" s="298">
        <v>4</v>
      </c>
      <c r="G298" s="299">
        <v>0</v>
      </c>
      <c r="H298" s="298">
        <v>0</v>
      </c>
    </row>
    <row r="299" spans="1:8" ht="25.5" x14ac:dyDescent="0.2">
      <c r="A299" s="216" t="s">
        <v>120</v>
      </c>
      <c r="B299" s="295">
        <v>7</v>
      </c>
      <c r="C299" s="296">
        <v>2</v>
      </c>
      <c r="D299" s="217" t="s">
        <v>349</v>
      </c>
      <c r="E299" s="297">
        <v>200</v>
      </c>
      <c r="F299" s="298">
        <v>4</v>
      </c>
      <c r="G299" s="299">
        <v>0</v>
      </c>
      <c r="H299" s="298">
        <v>0</v>
      </c>
    </row>
    <row r="300" spans="1:8" ht="38.25" x14ac:dyDescent="0.2">
      <c r="A300" s="216" t="s">
        <v>108</v>
      </c>
      <c r="B300" s="295">
        <v>7</v>
      </c>
      <c r="C300" s="296">
        <v>2</v>
      </c>
      <c r="D300" s="217" t="s">
        <v>349</v>
      </c>
      <c r="E300" s="297">
        <v>240</v>
      </c>
      <c r="F300" s="298">
        <v>4</v>
      </c>
      <c r="G300" s="299">
        <v>0</v>
      </c>
      <c r="H300" s="298">
        <v>0</v>
      </c>
    </row>
    <row r="301" spans="1:8" ht="25.5" x14ac:dyDescent="0.2">
      <c r="A301" s="216" t="s">
        <v>346</v>
      </c>
      <c r="B301" s="295">
        <v>7</v>
      </c>
      <c r="C301" s="296">
        <v>2</v>
      </c>
      <c r="D301" s="217" t="s">
        <v>350</v>
      </c>
      <c r="E301" s="297" t="s">
        <v>195</v>
      </c>
      <c r="F301" s="298">
        <v>26</v>
      </c>
      <c r="G301" s="299">
        <v>0</v>
      </c>
      <c r="H301" s="298">
        <v>0</v>
      </c>
    </row>
    <row r="302" spans="1:8" ht="25.5" x14ac:dyDescent="0.2">
      <c r="A302" s="216" t="s">
        <v>120</v>
      </c>
      <c r="B302" s="295">
        <v>7</v>
      </c>
      <c r="C302" s="296">
        <v>2</v>
      </c>
      <c r="D302" s="217" t="s">
        <v>350</v>
      </c>
      <c r="E302" s="297">
        <v>200</v>
      </c>
      <c r="F302" s="298">
        <v>26</v>
      </c>
      <c r="G302" s="299">
        <v>0</v>
      </c>
      <c r="H302" s="298">
        <v>0</v>
      </c>
    </row>
    <row r="303" spans="1:8" ht="38.25" x14ac:dyDescent="0.2">
      <c r="A303" s="216" t="s">
        <v>108</v>
      </c>
      <c r="B303" s="295">
        <v>7</v>
      </c>
      <c r="C303" s="296">
        <v>2</v>
      </c>
      <c r="D303" s="217" t="s">
        <v>350</v>
      </c>
      <c r="E303" s="297">
        <v>240</v>
      </c>
      <c r="F303" s="298">
        <v>26</v>
      </c>
      <c r="G303" s="299">
        <v>0</v>
      </c>
      <c r="H303" s="298">
        <v>0</v>
      </c>
    </row>
    <row r="304" spans="1:8" ht="76.5" x14ac:dyDescent="0.2">
      <c r="A304" s="216" t="s">
        <v>351</v>
      </c>
      <c r="B304" s="295">
        <v>7</v>
      </c>
      <c r="C304" s="296">
        <v>2</v>
      </c>
      <c r="D304" s="217" t="s">
        <v>251</v>
      </c>
      <c r="E304" s="297" t="s">
        <v>195</v>
      </c>
      <c r="F304" s="298">
        <v>4057</v>
      </c>
      <c r="G304" s="299">
        <v>0</v>
      </c>
      <c r="H304" s="298">
        <v>0</v>
      </c>
    </row>
    <row r="305" spans="1:8" ht="76.5" x14ac:dyDescent="0.2">
      <c r="A305" s="216" t="s">
        <v>351</v>
      </c>
      <c r="B305" s="295">
        <v>7</v>
      </c>
      <c r="C305" s="296">
        <v>2</v>
      </c>
      <c r="D305" s="217" t="s">
        <v>434</v>
      </c>
      <c r="E305" s="297" t="s">
        <v>195</v>
      </c>
      <c r="F305" s="298">
        <v>4057</v>
      </c>
      <c r="G305" s="299">
        <v>0</v>
      </c>
      <c r="H305" s="298">
        <v>0</v>
      </c>
    </row>
    <row r="306" spans="1:8" ht="25.5" x14ac:dyDescent="0.2">
      <c r="A306" s="216" t="s">
        <v>120</v>
      </c>
      <c r="B306" s="295">
        <v>7</v>
      </c>
      <c r="C306" s="296">
        <v>2</v>
      </c>
      <c r="D306" s="217" t="s">
        <v>434</v>
      </c>
      <c r="E306" s="297">
        <v>200</v>
      </c>
      <c r="F306" s="298">
        <v>4057</v>
      </c>
      <c r="G306" s="299">
        <v>0</v>
      </c>
      <c r="H306" s="298">
        <v>0</v>
      </c>
    </row>
    <row r="307" spans="1:8" ht="38.25" x14ac:dyDescent="0.2">
      <c r="A307" s="216" t="s">
        <v>108</v>
      </c>
      <c r="B307" s="295">
        <v>7</v>
      </c>
      <c r="C307" s="296">
        <v>2</v>
      </c>
      <c r="D307" s="217" t="s">
        <v>434</v>
      </c>
      <c r="E307" s="297">
        <v>240</v>
      </c>
      <c r="F307" s="298">
        <v>4057</v>
      </c>
      <c r="G307" s="299">
        <v>0</v>
      </c>
      <c r="H307" s="298">
        <v>0</v>
      </c>
    </row>
    <row r="308" spans="1:8" x14ac:dyDescent="0.2">
      <c r="A308" s="216" t="s">
        <v>98</v>
      </c>
      <c r="B308" s="295">
        <v>7</v>
      </c>
      <c r="C308" s="296">
        <v>3</v>
      </c>
      <c r="D308" s="217" t="s">
        <v>195</v>
      </c>
      <c r="E308" s="297" t="s">
        <v>195</v>
      </c>
      <c r="F308" s="298">
        <v>40492.6</v>
      </c>
      <c r="G308" s="299">
        <v>15800</v>
      </c>
      <c r="H308" s="298">
        <v>15000</v>
      </c>
    </row>
    <row r="309" spans="1:8" x14ac:dyDescent="0.2">
      <c r="A309" s="216" t="s">
        <v>54</v>
      </c>
      <c r="B309" s="295">
        <v>7</v>
      </c>
      <c r="C309" s="296">
        <v>3</v>
      </c>
      <c r="D309" s="217" t="s">
        <v>197</v>
      </c>
      <c r="E309" s="297" t="s">
        <v>195</v>
      </c>
      <c r="F309" s="298">
        <v>40492.6</v>
      </c>
      <c r="G309" s="299">
        <v>15800</v>
      </c>
      <c r="H309" s="298">
        <v>15000</v>
      </c>
    </row>
    <row r="310" spans="1:8" ht="25.5" x14ac:dyDescent="0.2">
      <c r="A310" s="216" t="s">
        <v>306</v>
      </c>
      <c r="B310" s="295">
        <v>7</v>
      </c>
      <c r="C310" s="296">
        <v>3</v>
      </c>
      <c r="D310" s="217" t="s">
        <v>229</v>
      </c>
      <c r="E310" s="297" t="s">
        <v>195</v>
      </c>
      <c r="F310" s="298">
        <v>4247.1000000000004</v>
      </c>
      <c r="G310" s="299">
        <v>15800</v>
      </c>
      <c r="H310" s="298">
        <v>15000</v>
      </c>
    </row>
    <row r="311" spans="1:8" ht="38.25" x14ac:dyDescent="0.2">
      <c r="A311" s="216" t="s">
        <v>124</v>
      </c>
      <c r="B311" s="295">
        <v>7</v>
      </c>
      <c r="C311" s="296">
        <v>3</v>
      </c>
      <c r="D311" s="217" t="s">
        <v>229</v>
      </c>
      <c r="E311" s="297">
        <v>600</v>
      </c>
      <c r="F311" s="298">
        <v>4247.1000000000004</v>
      </c>
      <c r="G311" s="299">
        <v>15800</v>
      </c>
      <c r="H311" s="298">
        <v>15000</v>
      </c>
    </row>
    <row r="312" spans="1:8" x14ac:dyDescent="0.2">
      <c r="A312" s="216" t="s">
        <v>115</v>
      </c>
      <c r="B312" s="295">
        <v>7</v>
      </c>
      <c r="C312" s="296">
        <v>3</v>
      </c>
      <c r="D312" s="217" t="s">
        <v>229</v>
      </c>
      <c r="E312" s="297">
        <v>610</v>
      </c>
      <c r="F312" s="298">
        <v>4247.1000000000004</v>
      </c>
      <c r="G312" s="299">
        <v>15800</v>
      </c>
      <c r="H312" s="298">
        <v>15000</v>
      </c>
    </row>
    <row r="313" spans="1:8" ht="38.25" x14ac:dyDescent="0.2">
      <c r="A313" s="216" t="s">
        <v>344</v>
      </c>
      <c r="B313" s="295">
        <v>7</v>
      </c>
      <c r="C313" s="296">
        <v>3</v>
      </c>
      <c r="D313" s="217" t="s">
        <v>345</v>
      </c>
      <c r="E313" s="297" t="s">
        <v>195</v>
      </c>
      <c r="F313" s="298">
        <v>19.5</v>
      </c>
      <c r="G313" s="299">
        <v>0</v>
      </c>
      <c r="H313" s="298">
        <v>0</v>
      </c>
    </row>
    <row r="314" spans="1:8" ht="38.25" x14ac:dyDescent="0.2">
      <c r="A314" s="216" t="s">
        <v>124</v>
      </c>
      <c r="B314" s="295">
        <v>7</v>
      </c>
      <c r="C314" s="296">
        <v>3</v>
      </c>
      <c r="D314" s="217" t="s">
        <v>345</v>
      </c>
      <c r="E314" s="297">
        <v>600</v>
      </c>
      <c r="F314" s="298">
        <v>19.5</v>
      </c>
      <c r="G314" s="299">
        <v>0</v>
      </c>
      <c r="H314" s="298">
        <v>0</v>
      </c>
    </row>
    <row r="315" spans="1:8" x14ac:dyDescent="0.2">
      <c r="A315" s="216" t="s">
        <v>115</v>
      </c>
      <c r="B315" s="295">
        <v>7</v>
      </c>
      <c r="C315" s="296">
        <v>3</v>
      </c>
      <c r="D315" s="217" t="s">
        <v>345</v>
      </c>
      <c r="E315" s="297">
        <v>610</v>
      </c>
      <c r="F315" s="298">
        <v>19.5</v>
      </c>
      <c r="G315" s="299">
        <v>0</v>
      </c>
      <c r="H315" s="298">
        <v>0</v>
      </c>
    </row>
    <row r="316" spans="1:8" ht="38.25" x14ac:dyDescent="0.2">
      <c r="A316" s="216" t="s">
        <v>299</v>
      </c>
      <c r="B316" s="295">
        <v>7</v>
      </c>
      <c r="C316" s="296">
        <v>3</v>
      </c>
      <c r="D316" s="217" t="s">
        <v>223</v>
      </c>
      <c r="E316" s="297" t="s">
        <v>195</v>
      </c>
      <c r="F316" s="298">
        <v>36225.699999999997</v>
      </c>
      <c r="G316" s="299">
        <v>0</v>
      </c>
      <c r="H316" s="298">
        <v>0</v>
      </c>
    </row>
    <row r="317" spans="1:8" ht="63.75" x14ac:dyDescent="0.2">
      <c r="A317" s="216" t="s">
        <v>119</v>
      </c>
      <c r="B317" s="295">
        <v>7</v>
      </c>
      <c r="C317" s="296">
        <v>3</v>
      </c>
      <c r="D317" s="217" t="s">
        <v>223</v>
      </c>
      <c r="E317" s="297">
        <v>100</v>
      </c>
      <c r="F317" s="298">
        <v>3889.3</v>
      </c>
      <c r="G317" s="299">
        <v>0</v>
      </c>
      <c r="H317" s="298">
        <v>0</v>
      </c>
    </row>
    <row r="318" spans="1:8" ht="25.5" x14ac:dyDescent="0.2">
      <c r="A318" s="216" t="s">
        <v>110</v>
      </c>
      <c r="B318" s="295">
        <v>7</v>
      </c>
      <c r="C318" s="296">
        <v>3</v>
      </c>
      <c r="D318" s="217" t="s">
        <v>223</v>
      </c>
      <c r="E318" s="297">
        <v>110</v>
      </c>
      <c r="F318" s="298">
        <v>3889.3</v>
      </c>
      <c r="G318" s="299">
        <v>0</v>
      </c>
      <c r="H318" s="298">
        <v>0</v>
      </c>
    </row>
    <row r="319" spans="1:8" ht="38.25" x14ac:dyDescent="0.2">
      <c r="A319" s="216" t="s">
        <v>124</v>
      </c>
      <c r="B319" s="295">
        <v>7</v>
      </c>
      <c r="C319" s="296">
        <v>3</v>
      </c>
      <c r="D319" s="217" t="s">
        <v>223</v>
      </c>
      <c r="E319" s="297">
        <v>600</v>
      </c>
      <c r="F319" s="298">
        <v>32336.400000000001</v>
      </c>
      <c r="G319" s="299">
        <v>0</v>
      </c>
      <c r="H319" s="298">
        <v>0</v>
      </c>
    </row>
    <row r="320" spans="1:8" x14ac:dyDescent="0.2">
      <c r="A320" s="216" t="s">
        <v>115</v>
      </c>
      <c r="B320" s="295">
        <v>7</v>
      </c>
      <c r="C320" s="296">
        <v>3</v>
      </c>
      <c r="D320" s="217" t="s">
        <v>223</v>
      </c>
      <c r="E320" s="297">
        <v>610</v>
      </c>
      <c r="F320" s="298">
        <v>32336.400000000001</v>
      </c>
      <c r="G320" s="299">
        <v>0</v>
      </c>
      <c r="H320" s="298">
        <v>0</v>
      </c>
    </row>
    <row r="321" spans="1:8" ht="38.25" x14ac:dyDescent="0.2">
      <c r="A321" s="216" t="s">
        <v>344</v>
      </c>
      <c r="B321" s="295">
        <v>7</v>
      </c>
      <c r="C321" s="296">
        <v>3</v>
      </c>
      <c r="D321" s="217" t="s">
        <v>349</v>
      </c>
      <c r="E321" s="297" t="s">
        <v>195</v>
      </c>
      <c r="F321" s="298">
        <v>0.3</v>
      </c>
      <c r="G321" s="299">
        <v>0</v>
      </c>
      <c r="H321" s="298">
        <v>0</v>
      </c>
    </row>
    <row r="322" spans="1:8" ht="38.25" x14ac:dyDescent="0.2">
      <c r="A322" s="216" t="s">
        <v>124</v>
      </c>
      <c r="B322" s="295">
        <v>7</v>
      </c>
      <c r="C322" s="296">
        <v>3</v>
      </c>
      <c r="D322" s="217" t="s">
        <v>349</v>
      </c>
      <c r="E322" s="297">
        <v>600</v>
      </c>
      <c r="F322" s="298">
        <v>0.3</v>
      </c>
      <c r="G322" s="299">
        <v>0</v>
      </c>
      <c r="H322" s="298">
        <v>0</v>
      </c>
    </row>
    <row r="323" spans="1:8" x14ac:dyDescent="0.2">
      <c r="A323" s="216" t="s">
        <v>115</v>
      </c>
      <c r="B323" s="295">
        <v>7</v>
      </c>
      <c r="C323" s="296">
        <v>3</v>
      </c>
      <c r="D323" s="217" t="s">
        <v>349</v>
      </c>
      <c r="E323" s="297">
        <v>610</v>
      </c>
      <c r="F323" s="298">
        <v>0.3</v>
      </c>
      <c r="G323" s="299">
        <v>0</v>
      </c>
      <c r="H323" s="298">
        <v>0</v>
      </c>
    </row>
    <row r="324" spans="1:8" x14ac:dyDescent="0.2">
      <c r="A324" s="216" t="s">
        <v>99</v>
      </c>
      <c r="B324" s="295">
        <v>7</v>
      </c>
      <c r="C324" s="296">
        <v>7</v>
      </c>
      <c r="D324" s="217" t="s">
        <v>195</v>
      </c>
      <c r="E324" s="297" t="s">
        <v>195</v>
      </c>
      <c r="F324" s="298">
        <v>1949.4</v>
      </c>
      <c r="G324" s="299">
        <v>1675.4</v>
      </c>
      <c r="H324" s="298">
        <v>1675.4</v>
      </c>
    </row>
    <row r="325" spans="1:8" x14ac:dyDescent="0.2">
      <c r="A325" s="216" t="s">
        <v>54</v>
      </c>
      <c r="B325" s="295">
        <v>7</v>
      </c>
      <c r="C325" s="296">
        <v>7</v>
      </c>
      <c r="D325" s="217" t="s">
        <v>197</v>
      </c>
      <c r="E325" s="297" t="s">
        <v>195</v>
      </c>
      <c r="F325" s="298">
        <v>1949.4</v>
      </c>
      <c r="G325" s="299">
        <v>1675.4</v>
      </c>
      <c r="H325" s="298">
        <v>1675.4</v>
      </c>
    </row>
    <row r="326" spans="1:8" x14ac:dyDescent="0.2">
      <c r="A326" s="216" t="s">
        <v>134</v>
      </c>
      <c r="B326" s="295">
        <v>7</v>
      </c>
      <c r="C326" s="296">
        <v>7</v>
      </c>
      <c r="D326" s="217" t="s">
        <v>252</v>
      </c>
      <c r="E326" s="297" t="s">
        <v>195</v>
      </c>
      <c r="F326" s="298">
        <v>250</v>
      </c>
      <c r="G326" s="299">
        <v>0</v>
      </c>
      <c r="H326" s="298">
        <v>0</v>
      </c>
    </row>
    <row r="327" spans="1:8" ht="38.25" x14ac:dyDescent="0.2">
      <c r="A327" s="216" t="s">
        <v>124</v>
      </c>
      <c r="B327" s="295">
        <v>7</v>
      </c>
      <c r="C327" s="296">
        <v>7</v>
      </c>
      <c r="D327" s="217" t="s">
        <v>252</v>
      </c>
      <c r="E327" s="297">
        <v>600</v>
      </c>
      <c r="F327" s="298">
        <v>250</v>
      </c>
      <c r="G327" s="299">
        <v>0</v>
      </c>
      <c r="H327" s="298">
        <v>0</v>
      </c>
    </row>
    <row r="328" spans="1:8" x14ac:dyDescent="0.2">
      <c r="A328" s="216" t="s">
        <v>115</v>
      </c>
      <c r="B328" s="295">
        <v>7</v>
      </c>
      <c r="C328" s="296">
        <v>7</v>
      </c>
      <c r="D328" s="217" t="s">
        <v>252</v>
      </c>
      <c r="E328" s="297">
        <v>610</v>
      </c>
      <c r="F328" s="298">
        <v>250</v>
      </c>
      <c r="G328" s="299">
        <v>0</v>
      </c>
      <c r="H328" s="298">
        <v>0</v>
      </c>
    </row>
    <row r="329" spans="1:8" ht="51" x14ac:dyDescent="0.2">
      <c r="A329" s="216" t="s">
        <v>17</v>
      </c>
      <c r="B329" s="295">
        <v>7</v>
      </c>
      <c r="C329" s="296">
        <v>7</v>
      </c>
      <c r="D329" s="217" t="s">
        <v>253</v>
      </c>
      <c r="E329" s="297" t="s">
        <v>195</v>
      </c>
      <c r="F329" s="298">
        <v>6.4</v>
      </c>
      <c r="G329" s="299">
        <v>6.4</v>
      </c>
      <c r="H329" s="298">
        <v>6.4</v>
      </c>
    </row>
    <row r="330" spans="1:8" ht="25.5" x14ac:dyDescent="0.2">
      <c r="A330" s="216" t="s">
        <v>120</v>
      </c>
      <c r="B330" s="295">
        <v>7</v>
      </c>
      <c r="C330" s="296">
        <v>7</v>
      </c>
      <c r="D330" s="217" t="s">
        <v>253</v>
      </c>
      <c r="E330" s="297">
        <v>200</v>
      </c>
      <c r="F330" s="298">
        <v>6.4</v>
      </c>
      <c r="G330" s="299">
        <v>6.4</v>
      </c>
      <c r="H330" s="298">
        <v>6.4</v>
      </c>
    </row>
    <row r="331" spans="1:8" ht="38.25" x14ac:dyDescent="0.2">
      <c r="A331" s="216" t="s">
        <v>108</v>
      </c>
      <c r="B331" s="295">
        <v>7</v>
      </c>
      <c r="C331" s="296">
        <v>7</v>
      </c>
      <c r="D331" s="217" t="s">
        <v>253</v>
      </c>
      <c r="E331" s="297">
        <v>240</v>
      </c>
      <c r="F331" s="298">
        <v>6.4</v>
      </c>
      <c r="G331" s="299">
        <v>6.4</v>
      </c>
      <c r="H331" s="298">
        <v>6.4</v>
      </c>
    </row>
    <row r="332" spans="1:8" ht="63.75" x14ac:dyDescent="0.2">
      <c r="A332" s="216" t="s">
        <v>352</v>
      </c>
      <c r="B332" s="295">
        <v>7</v>
      </c>
      <c r="C332" s="296">
        <v>7</v>
      </c>
      <c r="D332" s="217" t="s">
        <v>254</v>
      </c>
      <c r="E332" s="297" t="s">
        <v>195</v>
      </c>
      <c r="F332" s="298">
        <v>1669</v>
      </c>
      <c r="G332" s="299">
        <v>1669</v>
      </c>
      <c r="H332" s="298">
        <v>1669</v>
      </c>
    </row>
    <row r="333" spans="1:8" ht="25.5" x14ac:dyDescent="0.2">
      <c r="A333" s="216" t="s">
        <v>120</v>
      </c>
      <c r="B333" s="295">
        <v>7</v>
      </c>
      <c r="C333" s="296">
        <v>7</v>
      </c>
      <c r="D333" s="217" t="s">
        <v>254</v>
      </c>
      <c r="E333" s="297">
        <v>200</v>
      </c>
      <c r="F333" s="298">
        <v>1669</v>
      </c>
      <c r="G333" s="299">
        <v>1669</v>
      </c>
      <c r="H333" s="298">
        <v>1669</v>
      </c>
    </row>
    <row r="334" spans="1:8" ht="38.25" x14ac:dyDescent="0.2">
      <c r="A334" s="216" t="s">
        <v>108</v>
      </c>
      <c r="B334" s="295">
        <v>7</v>
      </c>
      <c r="C334" s="296">
        <v>7</v>
      </c>
      <c r="D334" s="217" t="s">
        <v>254</v>
      </c>
      <c r="E334" s="297">
        <v>240</v>
      </c>
      <c r="F334" s="298">
        <v>1669</v>
      </c>
      <c r="G334" s="299">
        <v>1669</v>
      </c>
      <c r="H334" s="298">
        <v>1669</v>
      </c>
    </row>
    <row r="335" spans="1:8" x14ac:dyDescent="0.2">
      <c r="A335" s="216" t="s">
        <v>353</v>
      </c>
      <c r="B335" s="295">
        <v>7</v>
      </c>
      <c r="C335" s="296">
        <v>7</v>
      </c>
      <c r="D335" s="217" t="s">
        <v>295</v>
      </c>
      <c r="E335" s="297" t="s">
        <v>195</v>
      </c>
      <c r="F335" s="298">
        <v>24</v>
      </c>
      <c r="G335" s="299">
        <v>0</v>
      </c>
      <c r="H335" s="298">
        <v>0</v>
      </c>
    </row>
    <row r="336" spans="1:8" ht="25.5" x14ac:dyDescent="0.2">
      <c r="A336" s="216" t="s">
        <v>120</v>
      </c>
      <c r="B336" s="295">
        <v>7</v>
      </c>
      <c r="C336" s="296">
        <v>7</v>
      </c>
      <c r="D336" s="217" t="s">
        <v>295</v>
      </c>
      <c r="E336" s="297">
        <v>200</v>
      </c>
      <c r="F336" s="298">
        <v>24</v>
      </c>
      <c r="G336" s="299">
        <v>0</v>
      </c>
      <c r="H336" s="298">
        <v>0</v>
      </c>
    </row>
    <row r="337" spans="1:8" ht="38.25" x14ac:dyDescent="0.2">
      <c r="A337" s="216" t="s">
        <v>108</v>
      </c>
      <c r="B337" s="295">
        <v>7</v>
      </c>
      <c r="C337" s="296">
        <v>7</v>
      </c>
      <c r="D337" s="217" t="s">
        <v>295</v>
      </c>
      <c r="E337" s="297">
        <v>240</v>
      </c>
      <c r="F337" s="298">
        <v>24</v>
      </c>
      <c r="G337" s="299">
        <v>0</v>
      </c>
      <c r="H337" s="298">
        <v>0</v>
      </c>
    </row>
    <row r="338" spans="1:8" x14ac:dyDescent="0.2">
      <c r="A338" s="216" t="s">
        <v>16</v>
      </c>
      <c r="B338" s="295">
        <v>7</v>
      </c>
      <c r="C338" s="296">
        <v>9</v>
      </c>
      <c r="D338" s="217" t="s">
        <v>195</v>
      </c>
      <c r="E338" s="297" t="s">
        <v>195</v>
      </c>
      <c r="F338" s="298">
        <v>14217.8</v>
      </c>
      <c r="G338" s="299">
        <v>6000</v>
      </c>
      <c r="H338" s="298">
        <v>5000</v>
      </c>
    </row>
    <row r="339" spans="1:8" x14ac:dyDescent="0.2">
      <c r="A339" s="216" t="s">
        <v>54</v>
      </c>
      <c r="B339" s="295">
        <v>7</v>
      </c>
      <c r="C339" s="296">
        <v>9</v>
      </c>
      <c r="D339" s="217" t="s">
        <v>197</v>
      </c>
      <c r="E339" s="297" t="s">
        <v>195</v>
      </c>
      <c r="F339" s="298">
        <v>14217.8</v>
      </c>
      <c r="G339" s="299">
        <v>6000</v>
      </c>
      <c r="H339" s="298">
        <v>5000</v>
      </c>
    </row>
    <row r="340" spans="1:8" ht="25.5" x14ac:dyDescent="0.2">
      <c r="A340" s="216" t="s">
        <v>306</v>
      </c>
      <c r="B340" s="295">
        <v>7</v>
      </c>
      <c r="C340" s="296">
        <v>9</v>
      </c>
      <c r="D340" s="217" t="s">
        <v>229</v>
      </c>
      <c r="E340" s="297" t="s">
        <v>195</v>
      </c>
      <c r="F340" s="298">
        <v>1135.3</v>
      </c>
      <c r="G340" s="299">
        <v>6000</v>
      </c>
      <c r="H340" s="298">
        <v>5000</v>
      </c>
    </row>
    <row r="341" spans="1:8" ht="63.75" x14ac:dyDescent="0.2">
      <c r="A341" s="216" t="s">
        <v>119</v>
      </c>
      <c r="B341" s="295">
        <v>7</v>
      </c>
      <c r="C341" s="296">
        <v>9</v>
      </c>
      <c r="D341" s="217" t="s">
        <v>229</v>
      </c>
      <c r="E341" s="297">
        <v>100</v>
      </c>
      <c r="F341" s="298">
        <v>0</v>
      </c>
      <c r="G341" s="299">
        <v>5440.9</v>
      </c>
      <c r="H341" s="298">
        <v>4440.8999999999996</v>
      </c>
    </row>
    <row r="342" spans="1:8" ht="25.5" x14ac:dyDescent="0.2">
      <c r="A342" s="216" t="s">
        <v>110</v>
      </c>
      <c r="B342" s="295">
        <v>7</v>
      </c>
      <c r="C342" s="296">
        <v>9</v>
      </c>
      <c r="D342" s="217" t="s">
        <v>229</v>
      </c>
      <c r="E342" s="297">
        <v>110</v>
      </c>
      <c r="F342" s="298">
        <v>0</v>
      </c>
      <c r="G342" s="299">
        <v>5440.9</v>
      </c>
      <c r="H342" s="298">
        <v>4440.8999999999996</v>
      </c>
    </row>
    <row r="343" spans="1:8" ht="25.5" x14ac:dyDescent="0.2">
      <c r="A343" s="216" t="s">
        <v>120</v>
      </c>
      <c r="B343" s="295">
        <v>7</v>
      </c>
      <c r="C343" s="296">
        <v>9</v>
      </c>
      <c r="D343" s="217" t="s">
        <v>229</v>
      </c>
      <c r="E343" s="297">
        <v>200</v>
      </c>
      <c r="F343" s="298">
        <v>1133.8</v>
      </c>
      <c r="G343" s="299">
        <v>559.1</v>
      </c>
      <c r="H343" s="298">
        <v>559.1</v>
      </c>
    </row>
    <row r="344" spans="1:8" ht="38.25" x14ac:dyDescent="0.2">
      <c r="A344" s="216" t="s">
        <v>108</v>
      </c>
      <c r="B344" s="295">
        <v>7</v>
      </c>
      <c r="C344" s="296">
        <v>9</v>
      </c>
      <c r="D344" s="217" t="s">
        <v>229</v>
      </c>
      <c r="E344" s="297">
        <v>240</v>
      </c>
      <c r="F344" s="298">
        <v>1133.8</v>
      </c>
      <c r="G344" s="299">
        <v>559.1</v>
      </c>
      <c r="H344" s="298">
        <v>559.1</v>
      </c>
    </row>
    <row r="345" spans="1:8" x14ac:dyDescent="0.2">
      <c r="A345" s="216" t="s">
        <v>121</v>
      </c>
      <c r="B345" s="295">
        <v>7</v>
      </c>
      <c r="C345" s="296">
        <v>9</v>
      </c>
      <c r="D345" s="217" t="s">
        <v>229</v>
      </c>
      <c r="E345" s="297">
        <v>800</v>
      </c>
      <c r="F345" s="298">
        <v>1.5</v>
      </c>
      <c r="G345" s="299">
        <v>0</v>
      </c>
      <c r="H345" s="298">
        <v>0</v>
      </c>
    </row>
    <row r="346" spans="1:8" x14ac:dyDescent="0.2">
      <c r="A346" s="216" t="s">
        <v>109</v>
      </c>
      <c r="B346" s="295">
        <v>7</v>
      </c>
      <c r="C346" s="296">
        <v>9</v>
      </c>
      <c r="D346" s="217" t="s">
        <v>229</v>
      </c>
      <c r="E346" s="297">
        <v>850</v>
      </c>
      <c r="F346" s="298">
        <v>1.5</v>
      </c>
      <c r="G346" s="299">
        <v>0</v>
      </c>
      <c r="H346" s="298">
        <v>0</v>
      </c>
    </row>
    <row r="347" spans="1:8" ht="38.25" x14ac:dyDescent="0.2">
      <c r="A347" s="216" t="s">
        <v>299</v>
      </c>
      <c r="B347" s="295">
        <v>7</v>
      </c>
      <c r="C347" s="296">
        <v>9</v>
      </c>
      <c r="D347" s="217" t="s">
        <v>223</v>
      </c>
      <c r="E347" s="297" t="s">
        <v>195</v>
      </c>
      <c r="F347" s="298">
        <v>13082.5</v>
      </c>
      <c r="G347" s="299">
        <v>0</v>
      </c>
      <c r="H347" s="298">
        <v>0</v>
      </c>
    </row>
    <row r="348" spans="1:8" ht="63.75" x14ac:dyDescent="0.2">
      <c r="A348" s="216" t="s">
        <v>119</v>
      </c>
      <c r="B348" s="295">
        <v>7</v>
      </c>
      <c r="C348" s="296">
        <v>9</v>
      </c>
      <c r="D348" s="217" t="s">
        <v>223</v>
      </c>
      <c r="E348" s="297">
        <v>100</v>
      </c>
      <c r="F348" s="298">
        <v>13082.5</v>
      </c>
      <c r="G348" s="299">
        <v>0</v>
      </c>
      <c r="H348" s="298">
        <v>0</v>
      </c>
    </row>
    <row r="349" spans="1:8" ht="25.5" x14ac:dyDescent="0.2">
      <c r="A349" s="216" t="s">
        <v>110</v>
      </c>
      <c r="B349" s="295">
        <v>7</v>
      </c>
      <c r="C349" s="296">
        <v>9</v>
      </c>
      <c r="D349" s="217" t="s">
        <v>223</v>
      </c>
      <c r="E349" s="297">
        <v>110</v>
      </c>
      <c r="F349" s="298">
        <v>13082.5</v>
      </c>
      <c r="G349" s="299">
        <v>0</v>
      </c>
      <c r="H349" s="298">
        <v>0</v>
      </c>
    </row>
    <row r="350" spans="1:8" x14ac:dyDescent="0.2">
      <c r="A350" s="216" t="s">
        <v>15</v>
      </c>
      <c r="B350" s="295">
        <v>8</v>
      </c>
      <c r="C350" s="296">
        <v>0</v>
      </c>
      <c r="D350" s="217" t="s">
        <v>195</v>
      </c>
      <c r="E350" s="297" t="s">
        <v>195</v>
      </c>
      <c r="F350" s="298">
        <v>70806.5</v>
      </c>
      <c r="G350" s="299">
        <v>18686.099999999999</v>
      </c>
      <c r="H350" s="298">
        <v>19586.099999999999</v>
      </c>
    </row>
    <row r="351" spans="1:8" x14ac:dyDescent="0.2">
      <c r="A351" s="216" t="s">
        <v>14</v>
      </c>
      <c r="B351" s="295">
        <v>8</v>
      </c>
      <c r="C351" s="296">
        <v>1</v>
      </c>
      <c r="D351" s="217" t="s">
        <v>195</v>
      </c>
      <c r="E351" s="297" t="s">
        <v>195</v>
      </c>
      <c r="F351" s="298">
        <v>70806.5</v>
      </c>
      <c r="G351" s="299">
        <v>18686.099999999999</v>
      </c>
      <c r="H351" s="298">
        <v>19586.099999999999</v>
      </c>
    </row>
    <row r="352" spans="1:8" x14ac:dyDescent="0.2">
      <c r="A352" s="216" t="s">
        <v>54</v>
      </c>
      <c r="B352" s="295">
        <v>8</v>
      </c>
      <c r="C352" s="296">
        <v>1</v>
      </c>
      <c r="D352" s="217" t="s">
        <v>197</v>
      </c>
      <c r="E352" s="297" t="s">
        <v>195</v>
      </c>
      <c r="F352" s="298">
        <v>70806.5</v>
      </c>
      <c r="G352" s="299">
        <v>18686.099999999999</v>
      </c>
      <c r="H352" s="298">
        <v>19586.099999999999</v>
      </c>
    </row>
    <row r="353" spans="1:8" ht="38.25" x14ac:dyDescent="0.2">
      <c r="A353" s="216" t="s">
        <v>299</v>
      </c>
      <c r="B353" s="295">
        <v>8</v>
      </c>
      <c r="C353" s="296">
        <v>1</v>
      </c>
      <c r="D353" s="217" t="s">
        <v>223</v>
      </c>
      <c r="E353" s="297" t="s">
        <v>195</v>
      </c>
      <c r="F353" s="298">
        <v>4621.1000000000004</v>
      </c>
      <c r="G353" s="299">
        <v>0</v>
      </c>
      <c r="H353" s="298">
        <v>0</v>
      </c>
    </row>
    <row r="354" spans="1:8" ht="63.75" x14ac:dyDescent="0.2">
      <c r="A354" s="216" t="s">
        <v>119</v>
      </c>
      <c r="B354" s="295">
        <v>8</v>
      </c>
      <c r="C354" s="296">
        <v>1</v>
      </c>
      <c r="D354" s="217" t="s">
        <v>223</v>
      </c>
      <c r="E354" s="297">
        <v>100</v>
      </c>
      <c r="F354" s="298">
        <v>4621.1000000000004</v>
      </c>
      <c r="G354" s="299">
        <v>0</v>
      </c>
      <c r="H354" s="298">
        <v>0</v>
      </c>
    </row>
    <row r="355" spans="1:8" ht="25.5" x14ac:dyDescent="0.2">
      <c r="A355" s="216" t="s">
        <v>110</v>
      </c>
      <c r="B355" s="295">
        <v>8</v>
      </c>
      <c r="C355" s="296">
        <v>1</v>
      </c>
      <c r="D355" s="217" t="s">
        <v>223</v>
      </c>
      <c r="E355" s="297">
        <v>110</v>
      </c>
      <c r="F355" s="298">
        <v>4621.1000000000004</v>
      </c>
      <c r="G355" s="299">
        <v>0</v>
      </c>
      <c r="H355" s="298">
        <v>0</v>
      </c>
    </row>
    <row r="356" spans="1:8" x14ac:dyDescent="0.2">
      <c r="A356" s="216" t="s">
        <v>354</v>
      </c>
      <c r="B356" s="295">
        <v>8</v>
      </c>
      <c r="C356" s="296">
        <v>1</v>
      </c>
      <c r="D356" s="217" t="s">
        <v>355</v>
      </c>
      <c r="E356" s="297" t="s">
        <v>195</v>
      </c>
      <c r="F356" s="298">
        <v>12468.4</v>
      </c>
      <c r="G356" s="299">
        <v>500</v>
      </c>
      <c r="H356" s="298">
        <v>500</v>
      </c>
    </row>
    <row r="357" spans="1:8" ht="25.5" x14ac:dyDescent="0.2">
      <c r="A357" s="216" t="s">
        <v>120</v>
      </c>
      <c r="B357" s="295">
        <v>8</v>
      </c>
      <c r="C357" s="296">
        <v>1</v>
      </c>
      <c r="D357" s="217" t="s">
        <v>355</v>
      </c>
      <c r="E357" s="297">
        <v>200</v>
      </c>
      <c r="F357" s="298">
        <v>12468.4</v>
      </c>
      <c r="G357" s="299">
        <v>500</v>
      </c>
      <c r="H357" s="298">
        <v>500</v>
      </c>
    </row>
    <row r="358" spans="1:8" ht="38.25" x14ac:dyDescent="0.2">
      <c r="A358" s="216" t="s">
        <v>108</v>
      </c>
      <c r="B358" s="295">
        <v>8</v>
      </c>
      <c r="C358" s="296">
        <v>1</v>
      </c>
      <c r="D358" s="217" t="s">
        <v>355</v>
      </c>
      <c r="E358" s="297">
        <v>240</v>
      </c>
      <c r="F358" s="298">
        <v>12468.4</v>
      </c>
      <c r="G358" s="299">
        <v>500</v>
      </c>
      <c r="H358" s="298">
        <v>500</v>
      </c>
    </row>
    <row r="359" spans="1:8" ht="25.5" x14ac:dyDescent="0.2">
      <c r="A359" s="216" t="s">
        <v>356</v>
      </c>
      <c r="B359" s="295">
        <v>8</v>
      </c>
      <c r="C359" s="296">
        <v>1</v>
      </c>
      <c r="D359" s="217" t="s">
        <v>357</v>
      </c>
      <c r="E359" s="297" t="s">
        <v>195</v>
      </c>
      <c r="F359" s="298">
        <v>282.5</v>
      </c>
      <c r="G359" s="299">
        <v>282.5</v>
      </c>
      <c r="H359" s="298">
        <v>282.5</v>
      </c>
    </row>
    <row r="360" spans="1:8" ht="38.25" x14ac:dyDescent="0.2">
      <c r="A360" s="216" t="s">
        <v>124</v>
      </c>
      <c r="B360" s="295">
        <v>8</v>
      </c>
      <c r="C360" s="296">
        <v>1</v>
      </c>
      <c r="D360" s="217" t="s">
        <v>357</v>
      </c>
      <c r="E360" s="297">
        <v>600</v>
      </c>
      <c r="F360" s="298">
        <v>282.5</v>
      </c>
      <c r="G360" s="299">
        <v>282.5</v>
      </c>
      <c r="H360" s="298">
        <v>282.5</v>
      </c>
    </row>
    <row r="361" spans="1:8" x14ac:dyDescent="0.2">
      <c r="A361" s="216" t="s">
        <v>115</v>
      </c>
      <c r="B361" s="295">
        <v>8</v>
      </c>
      <c r="C361" s="296">
        <v>1</v>
      </c>
      <c r="D361" s="217" t="s">
        <v>357</v>
      </c>
      <c r="E361" s="297">
        <v>610</v>
      </c>
      <c r="F361" s="298">
        <v>282.5</v>
      </c>
      <c r="G361" s="299">
        <v>282.5</v>
      </c>
      <c r="H361" s="298">
        <v>282.5</v>
      </c>
    </row>
    <row r="362" spans="1:8" ht="63.75" x14ac:dyDescent="0.2">
      <c r="A362" s="216" t="s">
        <v>255</v>
      </c>
      <c r="B362" s="295">
        <v>8</v>
      </c>
      <c r="C362" s="296">
        <v>1</v>
      </c>
      <c r="D362" s="217" t="s">
        <v>256</v>
      </c>
      <c r="E362" s="297" t="s">
        <v>195</v>
      </c>
      <c r="F362" s="298">
        <v>1119.5999999999999</v>
      </c>
      <c r="G362" s="299">
        <v>1103.5999999999999</v>
      </c>
      <c r="H362" s="298">
        <v>1103.5999999999999</v>
      </c>
    </row>
    <row r="363" spans="1:8" ht="25.5" x14ac:dyDescent="0.2">
      <c r="A363" s="216" t="s">
        <v>120</v>
      </c>
      <c r="B363" s="295">
        <v>8</v>
      </c>
      <c r="C363" s="296">
        <v>1</v>
      </c>
      <c r="D363" s="217" t="s">
        <v>256</v>
      </c>
      <c r="E363" s="297">
        <v>200</v>
      </c>
      <c r="F363" s="298">
        <v>1119.5999999999999</v>
      </c>
      <c r="G363" s="299">
        <v>1103.5999999999999</v>
      </c>
      <c r="H363" s="298">
        <v>1103.5999999999999</v>
      </c>
    </row>
    <row r="364" spans="1:8" ht="38.25" x14ac:dyDescent="0.2">
      <c r="A364" s="216" t="s">
        <v>108</v>
      </c>
      <c r="B364" s="295">
        <v>8</v>
      </c>
      <c r="C364" s="296">
        <v>1</v>
      </c>
      <c r="D364" s="217" t="s">
        <v>256</v>
      </c>
      <c r="E364" s="297">
        <v>240</v>
      </c>
      <c r="F364" s="298">
        <v>1119.5999999999999</v>
      </c>
      <c r="G364" s="299">
        <v>1103.5999999999999</v>
      </c>
      <c r="H364" s="298">
        <v>1103.5999999999999</v>
      </c>
    </row>
    <row r="365" spans="1:8" x14ac:dyDescent="0.2">
      <c r="A365" s="216" t="s">
        <v>354</v>
      </c>
      <c r="B365" s="295">
        <v>8</v>
      </c>
      <c r="C365" s="296">
        <v>1</v>
      </c>
      <c r="D365" s="217" t="s">
        <v>358</v>
      </c>
      <c r="E365" s="297" t="s">
        <v>195</v>
      </c>
      <c r="F365" s="298">
        <v>177</v>
      </c>
      <c r="G365" s="299">
        <v>0</v>
      </c>
      <c r="H365" s="298">
        <v>0</v>
      </c>
    </row>
    <row r="366" spans="1:8" ht="25.5" x14ac:dyDescent="0.2">
      <c r="A366" s="216" t="s">
        <v>120</v>
      </c>
      <c r="B366" s="295">
        <v>8</v>
      </c>
      <c r="C366" s="296">
        <v>1</v>
      </c>
      <c r="D366" s="217" t="s">
        <v>358</v>
      </c>
      <c r="E366" s="297">
        <v>200</v>
      </c>
      <c r="F366" s="298">
        <v>177</v>
      </c>
      <c r="G366" s="299">
        <v>0</v>
      </c>
      <c r="H366" s="298">
        <v>0</v>
      </c>
    </row>
    <row r="367" spans="1:8" ht="38.25" x14ac:dyDescent="0.2">
      <c r="A367" s="216" t="s">
        <v>108</v>
      </c>
      <c r="B367" s="295">
        <v>8</v>
      </c>
      <c r="C367" s="296">
        <v>1</v>
      </c>
      <c r="D367" s="217" t="s">
        <v>358</v>
      </c>
      <c r="E367" s="297">
        <v>240</v>
      </c>
      <c r="F367" s="298">
        <v>177</v>
      </c>
      <c r="G367" s="299">
        <v>0</v>
      </c>
      <c r="H367" s="298">
        <v>0</v>
      </c>
    </row>
    <row r="368" spans="1:8" ht="25.5" x14ac:dyDescent="0.2">
      <c r="A368" s="216" t="s">
        <v>356</v>
      </c>
      <c r="B368" s="295">
        <v>8</v>
      </c>
      <c r="C368" s="296">
        <v>1</v>
      </c>
      <c r="D368" s="217" t="s">
        <v>359</v>
      </c>
      <c r="E368" s="297" t="s">
        <v>195</v>
      </c>
      <c r="F368" s="298">
        <v>4</v>
      </c>
      <c r="G368" s="299">
        <v>0</v>
      </c>
      <c r="H368" s="298">
        <v>0</v>
      </c>
    </row>
    <row r="369" spans="1:8" ht="38.25" x14ac:dyDescent="0.2">
      <c r="A369" s="216" t="s">
        <v>124</v>
      </c>
      <c r="B369" s="295">
        <v>8</v>
      </c>
      <c r="C369" s="296">
        <v>1</v>
      </c>
      <c r="D369" s="217" t="s">
        <v>359</v>
      </c>
      <c r="E369" s="297">
        <v>600</v>
      </c>
      <c r="F369" s="298">
        <v>4</v>
      </c>
      <c r="G369" s="299">
        <v>0</v>
      </c>
      <c r="H369" s="298">
        <v>0</v>
      </c>
    </row>
    <row r="370" spans="1:8" x14ac:dyDescent="0.2">
      <c r="A370" s="216" t="s">
        <v>115</v>
      </c>
      <c r="B370" s="295">
        <v>8</v>
      </c>
      <c r="C370" s="296">
        <v>1</v>
      </c>
      <c r="D370" s="217" t="s">
        <v>359</v>
      </c>
      <c r="E370" s="297">
        <v>610</v>
      </c>
      <c r="F370" s="298">
        <v>4</v>
      </c>
      <c r="G370" s="299">
        <v>0</v>
      </c>
      <c r="H370" s="298">
        <v>0</v>
      </c>
    </row>
    <row r="371" spans="1:8" ht="25.5" x14ac:dyDescent="0.2">
      <c r="A371" s="216" t="s">
        <v>309</v>
      </c>
      <c r="B371" s="295">
        <v>8</v>
      </c>
      <c r="C371" s="296">
        <v>1</v>
      </c>
      <c r="D371" s="217" t="s">
        <v>257</v>
      </c>
      <c r="E371" s="297" t="s">
        <v>195</v>
      </c>
      <c r="F371" s="298">
        <v>37124.1</v>
      </c>
      <c r="G371" s="299">
        <v>11200</v>
      </c>
      <c r="H371" s="298">
        <v>11200</v>
      </c>
    </row>
    <row r="372" spans="1:8" ht="25.5" x14ac:dyDescent="0.2">
      <c r="A372" s="216" t="s">
        <v>309</v>
      </c>
      <c r="B372" s="295">
        <v>8</v>
      </c>
      <c r="C372" s="296">
        <v>1</v>
      </c>
      <c r="D372" s="217" t="s">
        <v>258</v>
      </c>
      <c r="E372" s="297" t="s">
        <v>195</v>
      </c>
      <c r="F372" s="298">
        <v>22124.1</v>
      </c>
      <c r="G372" s="299">
        <v>11200</v>
      </c>
      <c r="H372" s="298">
        <v>11200</v>
      </c>
    </row>
    <row r="373" spans="1:8" ht="38.25" x14ac:dyDescent="0.2">
      <c r="A373" s="216" t="s">
        <v>124</v>
      </c>
      <c r="B373" s="295">
        <v>8</v>
      </c>
      <c r="C373" s="296">
        <v>1</v>
      </c>
      <c r="D373" s="217" t="s">
        <v>258</v>
      </c>
      <c r="E373" s="297">
        <v>600</v>
      </c>
      <c r="F373" s="298">
        <v>22124.1</v>
      </c>
      <c r="G373" s="299">
        <v>11200</v>
      </c>
      <c r="H373" s="298">
        <v>11200</v>
      </c>
    </row>
    <row r="374" spans="1:8" x14ac:dyDescent="0.2">
      <c r="A374" s="216" t="s">
        <v>115</v>
      </c>
      <c r="B374" s="295">
        <v>8</v>
      </c>
      <c r="C374" s="296">
        <v>1</v>
      </c>
      <c r="D374" s="217" t="s">
        <v>258</v>
      </c>
      <c r="E374" s="297">
        <v>610</v>
      </c>
      <c r="F374" s="298">
        <v>22124.1</v>
      </c>
      <c r="G374" s="299">
        <v>11200</v>
      </c>
      <c r="H374" s="298">
        <v>11200</v>
      </c>
    </row>
    <row r="375" spans="1:8" ht="38.25" x14ac:dyDescent="0.2">
      <c r="A375" s="216" t="s">
        <v>310</v>
      </c>
      <c r="B375" s="295">
        <v>8</v>
      </c>
      <c r="C375" s="296">
        <v>1</v>
      </c>
      <c r="D375" s="217" t="s">
        <v>259</v>
      </c>
      <c r="E375" s="297" t="s">
        <v>195</v>
      </c>
      <c r="F375" s="298">
        <v>15000</v>
      </c>
      <c r="G375" s="299">
        <v>0</v>
      </c>
      <c r="H375" s="298">
        <v>0</v>
      </c>
    </row>
    <row r="376" spans="1:8" ht="38.25" x14ac:dyDescent="0.2">
      <c r="A376" s="216" t="s">
        <v>124</v>
      </c>
      <c r="B376" s="295">
        <v>8</v>
      </c>
      <c r="C376" s="296">
        <v>1</v>
      </c>
      <c r="D376" s="217" t="s">
        <v>259</v>
      </c>
      <c r="E376" s="297">
        <v>600</v>
      </c>
      <c r="F376" s="298">
        <v>15000</v>
      </c>
      <c r="G376" s="299">
        <v>0</v>
      </c>
      <c r="H376" s="298">
        <v>0</v>
      </c>
    </row>
    <row r="377" spans="1:8" x14ac:dyDescent="0.2">
      <c r="A377" s="216" t="s">
        <v>115</v>
      </c>
      <c r="B377" s="295">
        <v>8</v>
      </c>
      <c r="C377" s="296">
        <v>1</v>
      </c>
      <c r="D377" s="217" t="s">
        <v>259</v>
      </c>
      <c r="E377" s="297">
        <v>610</v>
      </c>
      <c r="F377" s="298">
        <v>15000</v>
      </c>
      <c r="G377" s="299">
        <v>0</v>
      </c>
      <c r="H377" s="298">
        <v>0</v>
      </c>
    </row>
    <row r="378" spans="1:8" ht="25.5" x14ac:dyDescent="0.2">
      <c r="A378" s="216" t="s">
        <v>360</v>
      </c>
      <c r="B378" s="295">
        <v>8</v>
      </c>
      <c r="C378" s="296">
        <v>1</v>
      </c>
      <c r="D378" s="217" t="s">
        <v>260</v>
      </c>
      <c r="E378" s="297" t="s">
        <v>195</v>
      </c>
      <c r="F378" s="298">
        <v>15009.8</v>
      </c>
      <c r="G378" s="299">
        <v>5600</v>
      </c>
      <c r="H378" s="298">
        <v>6500</v>
      </c>
    </row>
    <row r="379" spans="1:8" ht="25.5" x14ac:dyDescent="0.2">
      <c r="A379" s="216" t="s">
        <v>360</v>
      </c>
      <c r="B379" s="295">
        <v>8</v>
      </c>
      <c r="C379" s="296">
        <v>1</v>
      </c>
      <c r="D379" s="217" t="s">
        <v>261</v>
      </c>
      <c r="E379" s="297" t="s">
        <v>195</v>
      </c>
      <c r="F379" s="298">
        <v>7009.8</v>
      </c>
      <c r="G379" s="299">
        <v>5600</v>
      </c>
      <c r="H379" s="298">
        <v>6500</v>
      </c>
    </row>
    <row r="380" spans="1:8" ht="38.25" x14ac:dyDescent="0.2">
      <c r="A380" s="216" t="s">
        <v>124</v>
      </c>
      <c r="B380" s="295">
        <v>8</v>
      </c>
      <c r="C380" s="296">
        <v>1</v>
      </c>
      <c r="D380" s="217" t="s">
        <v>261</v>
      </c>
      <c r="E380" s="297">
        <v>600</v>
      </c>
      <c r="F380" s="298">
        <v>7009.8</v>
      </c>
      <c r="G380" s="299">
        <v>5600</v>
      </c>
      <c r="H380" s="298">
        <v>6500</v>
      </c>
    </row>
    <row r="381" spans="1:8" x14ac:dyDescent="0.2">
      <c r="A381" s="216" t="s">
        <v>115</v>
      </c>
      <c r="B381" s="295">
        <v>8</v>
      </c>
      <c r="C381" s="296">
        <v>1</v>
      </c>
      <c r="D381" s="217" t="s">
        <v>261</v>
      </c>
      <c r="E381" s="297">
        <v>610</v>
      </c>
      <c r="F381" s="298">
        <v>7009.8</v>
      </c>
      <c r="G381" s="299">
        <v>5600</v>
      </c>
      <c r="H381" s="298">
        <v>6500</v>
      </c>
    </row>
    <row r="382" spans="1:8" ht="38.25" x14ac:dyDescent="0.2">
      <c r="A382" s="216" t="s">
        <v>361</v>
      </c>
      <c r="B382" s="295">
        <v>8</v>
      </c>
      <c r="C382" s="296">
        <v>1</v>
      </c>
      <c r="D382" s="217" t="s">
        <v>262</v>
      </c>
      <c r="E382" s="297" t="s">
        <v>195</v>
      </c>
      <c r="F382" s="298">
        <v>8000</v>
      </c>
      <c r="G382" s="299">
        <v>0</v>
      </c>
      <c r="H382" s="298">
        <v>0</v>
      </c>
    </row>
    <row r="383" spans="1:8" ht="38.25" x14ac:dyDescent="0.2">
      <c r="A383" s="216" t="s">
        <v>124</v>
      </c>
      <c r="B383" s="295">
        <v>8</v>
      </c>
      <c r="C383" s="296">
        <v>1</v>
      </c>
      <c r="D383" s="217" t="s">
        <v>262</v>
      </c>
      <c r="E383" s="297">
        <v>600</v>
      </c>
      <c r="F383" s="298">
        <v>8000</v>
      </c>
      <c r="G383" s="299">
        <v>0</v>
      </c>
      <c r="H383" s="298">
        <v>0</v>
      </c>
    </row>
    <row r="384" spans="1:8" x14ac:dyDescent="0.2">
      <c r="A384" s="216" t="s">
        <v>115</v>
      </c>
      <c r="B384" s="295">
        <v>8</v>
      </c>
      <c r="C384" s="296">
        <v>1</v>
      </c>
      <c r="D384" s="217" t="s">
        <v>262</v>
      </c>
      <c r="E384" s="297">
        <v>610</v>
      </c>
      <c r="F384" s="298">
        <v>8000</v>
      </c>
      <c r="G384" s="299">
        <v>0</v>
      </c>
      <c r="H384" s="298">
        <v>0</v>
      </c>
    </row>
    <row r="385" spans="1:8" x14ac:dyDescent="0.2">
      <c r="A385" s="216" t="s">
        <v>100</v>
      </c>
      <c r="B385" s="295">
        <v>10</v>
      </c>
      <c r="C385" s="296">
        <v>0</v>
      </c>
      <c r="D385" s="217" t="s">
        <v>195</v>
      </c>
      <c r="E385" s="297" t="s">
        <v>195</v>
      </c>
      <c r="F385" s="298">
        <v>89590.399999999994</v>
      </c>
      <c r="G385" s="299">
        <v>93823.3</v>
      </c>
      <c r="H385" s="298">
        <v>99180.9</v>
      </c>
    </row>
    <row r="386" spans="1:8" x14ac:dyDescent="0.2">
      <c r="A386" s="216" t="s">
        <v>13</v>
      </c>
      <c r="B386" s="295">
        <v>10</v>
      </c>
      <c r="C386" s="296">
        <v>1</v>
      </c>
      <c r="D386" s="217" t="s">
        <v>195</v>
      </c>
      <c r="E386" s="297" t="s">
        <v>195</v>
      </c>
      <c r="F386" s="298">
        <v>3448.9</v>
      </c>
      <c r="G386" s="299">
        <v>3448.9</v>
      </c>
      <c r="H386" s="298">
        <v>3448.9</v>
      </c>
    </row>
    <row r="387" spans="1:8" x14ac:dyDescent="0.2">
      <c r="A387" s="216" t="s">
        <v>54</v>
      </c>
      <c r="B387" s="295">
        <v>10</v>
      </c>
      <c r="C387" s="296">
        <v>1</v>
      </c>
      <c r="D387" s="217" t="s">
        <v>197</v>
      </c>
      <c r="E387" s="297" t="s">
        <v>195</v>
      </c>
      <c r="F387" s="298">
        <v>3448.9</v>
      </c>
      <c r="G387" s="299">
        <v>3448.9</v>
      </c>
      <c r="H387" s="298">
        <v>3448.9</v>
      </c>
    </row>
    <row r="388" spans="1:8" x14ac:dyDescent="0.2">
      <c r="A388" s="216" t="s">
        <v>12</v>
      </c>
      <c r="B388" s="295">
        <v>10</v>
      </c>
      <c r="C388" s="296">
        <v>1</v>
      </c>
      <c r="D388" s="217" t="s">
        <v>263</v>
      </c>
      <c r="E388" s="297" t="s">
        <v>195</v>
      </c>
      <c r="F388" s="298">
        <v>3448.9</v>
      </c>
      <c r="G388" s="299">
        <v>3448.9</v>
      </c>
      <c r="H388" s="298">
        <v>3448.9</v>
      </c>
    </row>
    <row r="389" spans="1:8" ht="25.5" x14ac:dyDescent="0.2">
      <c r="A389" s="216" t="s">
        <v>125</v>
      </c>
      <c r="B389" s="295">
        <v>10</v>
      </c>
      <c r="C389" s="296">
        <v>1</v>
      </c>
      <c r="D389" s="217" t="s">
        <v>263</v>
      </c>
      <c r="E389" s="297">
        <v>300</v>
      </c>
      <c r="F389" s="298">
        <v>3448.9</v>
      </c>
      <c r="G389" s="299">
        <v>3448.9</v>
      </c>
      <c r="H389" s="298">
        <v>3448.9</v>
      </c>
    </row>
    <row r="390" spans="1:8" ht="25.5" x14ac:dyDescent="0.2">
      <c r="A390" s="216" t="s">
        <v>116</v>
      </c>
      <c r="B390" s="295">
        <v>10</v>
      </c>
      <c r="C390" s="296">
        <v>1</v>
      </c>
      <c r="D390" s="217" t="s">
        <v>263</v>
      </c>
      <c r="E390" s="297">
        <v>310</v>
      </c>
      <c r="F390" s="298">
        <v>3448.9</v>
      </c>
      <c r="G390" s="299">
        <v>3448.9</v>
      </c>
      <c r="H390" s="298">
        <v>3448.9</v>
      </c>
    </row>
    <row r="391" spans="1:8" x14ac:dyDescent="0.2">
      <c r="A391" s="216" t="s">
        <v>11</v>
      </c>
      <c r="B391" s="295">
        <v>10</v>
      </c>
      <c r="C391" s="296">
        <v>2</v>
      </c>
      <c r="D391" s="217" t="s">
        <v>195</v>
      </c>
      <c r="E391" s="297" t="s">
        <v>195</v>
      </c>
      <c r="F391" s="298">
        <v>44867.8</v>
      </c>
      <c r="G391" s="299">
        <v>47078.3</v>
      </c>
      <c r="H391" s="298">
        <v>51591.8</v>
      </c>
    </row>
    <row r="392" spans="1:8" x14ac:dyDescent="0.2">
      <c r="A392" s="216" t="s">
        <v>54</v>
      </c>
      <c r="B392" s="295">
        <v>10</v>
      </c>
      <c r="C392" s="296">
        <v>2</v>
      </c>
      <c r="D392" s="217" t="s">
        <v>197</v>
      </c>
      <c r="E392" s="297" t="s">
        <v>195</v>
      </c>
      <c r="F392" s="298">
        <v>44867.8</v>
      </c>
      <c r="G392" s="299">
        <v>47078.3</v>
      </c>
      <c r="H392" s="298">
        <v>51591.8</v>
      </c>
    </row>
    <row r="393" spans="1:8" ht="38.25" x14ac:dyDescent="0.2">
      <c r="A393" s="216" t="s">
        <v>10</v>
      </c>
      <c r="B393" s="295">
        <v>10</v>
      </c>
      <c r="C393" s="296">
        <v>2</v>
      </c>
      <c r="D393" s="217" t="s">
        <v>218</v>
      </c>
      <c r="E393" s="297" t="s">
        <v>195</v>
      </c>
      <c r="F393" s="298">
        <v>40325.5</v>
      </c>
      <c r="G393" s="299">
        <v>42536</v>
      </c>
      <c r="H393" s="298">
        <v>45091.8</v>
      </c>
    </row>
    <row r="394" spans="1:8" ht="38.25" x14ac:dyDescent="0.2">
      <c r="A394" s="216" t="s">
        <v>124</v>
      </c>
      <c r="B394" s="295">
        <v>10</v>
      </c>
      <c r="C394" s="296">
        <v>2</v>
      </c>
      <c r="D394" s="217" t="s">
        <v>218</v>
      </c>
      <c r="E394" s="297">
        <v>600</v>
      </c>
      <c r="F394" s="298">
        <v>40325.5</v>
      </c>
      <c r="G394" s="299">
        <v>42536</v>
      </c>
      <c r="H394" s="298">
        <v>45091.8</v>
      </c>
    </row>
    <row r="395" spans="1:8" x14ac:dyDescent="0.2">
      <c r="A395" s="216" t="s">
        <v>115</v>
      </c>
      <c r="B395" s="295">
        <v>10</v>
      </c>
      <c r="C395" s="296">
        <v>2</v>
      </c>
      <c r="D395" s="217" t="s">
        <v>218</v>
      </c>
      <c r="E395" s="297">
        <v>610</v>
      </c>
      <c r="F395" s="298">
        <v>40325.5</v>
      </c>
      <c r="G395" s="299">
        <v>42536</v>
      </c>
      <c r="H395" s="298">
        <v>45091.8</v>
      </c>
    </row>
    <row r="396" spans="1:8" ht="25.5" x14ac:dyDescent="0.2">
      <c r="A396" s="216" t="s">
        <v>137</v>
      </c>
      <c r="B396" s="295">
        <v>10</v>
      </c>
      <c r="C396" s="296">
        <v>2</v>
      </c>
      <c r="D396" s="217" t="s">
        <v>264</v>
      </c>
      <c r="E396" s="297" t="s">
        <v>195</v>
      </c>
      <c r="F396" s="298">
        <v>4542.3</v>
      </c>
      <c r="G396" s="299">
        <v>4542.3</v>
      </c>
      <c r="H396" s="298">
        <v>6500</v>
      </c>
    </row>
    <row r="397" spans="1:8" ht="25.5" x14ac:dyDescent="0.2">
      <c r="A397" s="216" t="s">
        <v>137</v>
      </c>
      <c r="B397" s="295">
        <v>10</v>
      </c>
      <c r="C397" s="296">
        <v>2</v>
      </c>
      <c r="D397" s="217" t="s">
        <v>265</v>
      </c>
      <c r="E397" s="297" t="s">
        <v>195</v>
      </c>
      <c r="F397" s="298">
        <v>4542.3</v>
      </c>
      <c r="G397" s="299">
        <v>4542.3</v>
      </c>
      <c r="H397" s="298">
        <v>6500</v>
      </c>
    </row>
    <row r="398" spans="1:8" ht="38.25" x14ac:dyDescent="0.2">
      <c r="A398" s="216" t="s">
        <v>124</v>
      </c>
      <c r="B398" s="295">
        <v>10</v>
      </c>
      <c r="C398" s="296">
        <v>2</v>
      </c>
      <c r="D398" s="217" t="s">
        <v>265</v>
      </c>
      <c r="E398" s="297">
        <v>600</v>
      </c>
      <c r="F398" s="298">
        <v>4542.3</v>
      </c>
      <c r="G398" s="299">
        <v>4542.3</v>
      </c>
      <c r="H398" s="298">
        <v>6500</v>
      </c>
    </row>
    <row r="399" spans="1:8" x14ac:dyDescent="0.2">
      <c r="A399" s="216" t="s">
        <v>115</v>
      </c>
      <c r="B399" s="295">
        <v>10</v>
      </c>
      <c r="C399" s="296">
        <v>2</v>
      </c>
      <c r="D399" s="217" t="s">
        <v>265</v>
      </c>
      <c r="E399" s="297">
        <v>610</v>
      </c>
      <c r="F399" s="298">
        <v>4542.3</v>
      </c>
      <c r="G399" s="299">
        <v>4542.3</v>
      </c>
      <c r="H399" s="298">
        <v>6500</v>
      </c>
    </row>
    <row r="400" spans="1:8" x14ac:dyDescent="0.2">
      <c r="A400" s="216" t="s">
        <v>9</v>
      </c>
      <c r="B400" s="295">
        <v>10</v>
      </c>
      <c r="C400" s="296">
        <v>3</v>
      </c>
      <c r="D400" s="217" t="s">
        <v>195</v>
      </c>
      <c r="E400" s="297" t="s">
        <v>195</v>
      </c>
      <c r="F400" s="298">
        <v>1052.5</v>
      </c>
      <c r="G400" s="299">
        <v>2593</v>
      </c>
      <c r="H400" s="298">
        <v>4735.3999999999996</v>
      </c>
    </row>
    <row r="401" spans="1:8" x14ac:dyDescent="0.2">
      <c r="A401" s="216" t="s">
        <v>54</v>
      </c>
      <c r="B401" s="295">
        <v>10</v>
      </c>
      <c r="C401" s="296">
        <v>3</v>
      </c>
      <c r="D401" s="217" t="s">
        <v>197</v>
      </c>
      <c r="E401" s="297" t="s">
        <v>195</v>
      </c>
      <c r="F401" s="298">
        <v>1052.5</v>
      </c>
      <c r="G401" s="299">
        <v>2593</v>
      </c>
      <c r="H401" s="298">
        <v>4735.3999999999996</v>
      </c>
    </row>
    <row r="402" spans="1:8" ht="51" x14ac:dyDescent="0.2">
      <c r="A402" s="216" t="s">
        <v>128</v>
      </c>
      <c r="B402" s="295">
        <v>10</v>
      </c>
      <c r="C402" s="296">
        <v>3</v>
      </c>
      <c r="D402" s="217" t="s">
        <v>266</v>
      </c>
      <c r="E402" s="297" t="s">
        <v>195</v>
      </c>
      <c r="F402" s="298">
        <v>772.7</v>
      </c>
      <c r="G402" s="299">
        <v>769.2</v>
      </c>
      <c r="H402" s="298">
        <v>819.7</v>
      </c>
    </row>
    <row r="403" spans="1:8" ht="25.5" x14ac:dyDescent="0.2">
      <c r="A403" s="216" t="s">
        <v>125</v>
      </c>
      <c r="B403" s="295">
        <v>10</v>
      </c>
      <c r="C403" s="296">
        <v>3</v>
      </c>
      <c r="D403" s="217" t="s">
        <v>266</v>
      </c>
      <c r="E403" s="297">
        <v>300</v>
      </c>
      <c r="F403" s="298">
        <v>772.7</v>
      </c>
      <c r="G403" s="299">
        <v>769.2</v>
      </c>
      <c r="H403" s="298">
        <v>819.7</v>
      </c>
    </row>
    <row r="404" spans="1:8" ht="25.5" x14ac:dyDescent="0.2">
      <c r="A404" s="216" t="s">
        <v>117</v>
      </c>
      <c r="B404" s="295">
        <v>10</v>
      </c>
      <c r="C404" s="296">
        <v>3</v>
      </c>
      <c r="D404" s="217" t="s">
        <v>266</v>
      </c>
      <c r="E404" s="297">
        <v>320</v>
      </c>
      <c r="F404" s="298">
        <v>772.7</v>
      </c>
      <c r="G404" s="299">
        <v>769.2</v>
      </c>
      <c r="H404" s="298">
        <v>819.7</v>
      </c>
    </row>
    <row r="405" spans="1:8" ht="51" x14ac:dyDescent="0.2">
      <c r="A405" s="216" t="s">
        <v>362</v>
      </c>
      <c r="B405" s="295">
        <v>10</v>
      </c>
      <c r="C405" s="296">
        <v>3</v>
      </c>
      <c r="D405" s="217" t="s">
        <v>267</v>
      </c>
      <c r="E405" s="297" t="s">
        <v>195</v>
      </c>
      <c r="F405" s="298">
        <v>279.8</v>
      </c>
      <c r="G405" s="299">
        <v>1823.8</v>
      </c>
      <c r="H405" s="298">
        <v>3915.7</v>
      </c>
    </row>
    <row r="406" spans="1:8" ht="25.5" x14ac:dyDescent="0.2">
      <c r="A406" s="216" t="s">
        <v>125</v>
      </c>
      <c r="B406" s="295">
        <v>10</v>
      </c>
      <c r="C406" s="296">
        <v>3</v>
      </c>
      <c r="D406" s="217" t="s">
        <v>267</v>
      </c>
      <c r="E406" s="297">
        <v>300</v>
      </c>
      <c r="F406" s="298">
        <v>279.8</v>
      </c>
      <c r="G406" s="299">
        <v>1823.8</v>
      </c>
      <c r="H406" s="298">
        <v>3915.7</v>
      </c>
    </row>
    <row r="407" spans="1:8" ht="25.5" x14ac:dyDescent="0.2">
      <c r="A407" s="216" t="s">
        <v>117</v>
      </c>
      <c r="B407" s="295">
        <v>10</v>
      </c>
      <c r="C407" s="296">
        <v>3</v>
      </c>
      <c r="D407" s="217" t="s">
        <v>267</v>
      </c>
      <c r="E407" s="297">
        <v>320</v>
      </c>
      <c r="F407" s="298">
        <v>279.8</v>
      </c>
      <c r="G407" s="299">
        <v>1823.8</v>
      </c>
      <c r="H407" s="298">
        <v>3915.7</v>
      </c>
    </row>
    <row r="408" spans="1:8" x14ac:dyDescent="0.2">
      <c r="A408" s="216" t="s">
        <v>8</v>
      </c>
      <c r="B408" s="295">
        <v>10</v>
      </c>
      <c r="C408" s="296">
        <v>4</v>
      </c>
      <c r="D408" s="217" t="s">
        <v>195</v>
      </c>
      <c r="E408" s="297" t="s">
        <v>195</v>
      </c>
      <c r="F408" s="298">
        <v>38205.1</v>
      </c>
      <c r="G408" s="299">
        <v>38703.1</v>
      </c>
      <c r="H408" s="298">
        <v>39404.800000000003</v>
      </c>
    </row>
    <row r="409" spans="1:8" x14ac:dyDescent="0.2">
      <c r="A409" s="216" t="s">
        <v>54</v>
      </c>
      <c r="B409" s="295">
        <v>10</v>
      </c>
      <c r="C409" s="296">
        <v>4</v>
      </c>
      <c r="D409" s="217" t="s">
        <v>197</v>
      </c>
      <c r="E409" s="297" t="s">
        <v>195</v>
      </c>
      <c r="F409" s="298">
        <v>38205.1</v>
      </c>
      <c r="G409" s="299">
        <v>38703.1</v>
      </c>
      <c r="H409" s="298">
        <v>39404.800000000003</v>
      </c>
    </row>
    <row r="410" spans="1:8" ht="38.25" x14ac:dyDescent="0.2">
      <c r="A410" s="216" t="s">
        <v>7</v>
      </c>
      <c r="B410" s="295">
        <v>10</v>
      </c>
      <c r="C410" s="296">
        <v>4</v>
      </c>
      <c r="D410" s="217" t="s">
        <v>222</v>
      </c>
      <c r="E410" s="297" t="s">
        <v>195</v>
      </c>
      <c r="F410" s="298">
        <v>38205.1</v>
      </c>
      <c r="G410" s="299">
        <v>38703.1</v>
      </c>
      <c r="H410" s="298">
        <v>39404.800000000003</v>
      </c>
    </row>
    <row r="411" spans="1:8" ht="25.5" x14ac:dyDescent="0.2">
      <c r="A411" s="216" t="s">
        <v>125</v>
      </c>
      <c r="B411" s="295">
        <v>10</v>
      </c>
      <c r="C411" s="296">
        <v>4</v>
      </c>
      <c r="D411" s="217" t="s">
        <v>222</v>
      </c>
      <c r="E411" s="297">
        <v>300</v>
      </c>
      <c r="F411" s="298">
        <v>38205.1</v>
      </c>
      <c r="G411" s="299">
        <v>38703.1</v>
      </c>
      <c r="H411" s="298">
        <v>39404.800000000003</v>
      </c>
    </row>
    <row r="412" spans="1:8" ht="25.5" x14ac:dyDescent="0.2">
      <c r="A412" s="216" t="s">
        <v>117</v>
      </c>
      <c r="B412" s="295">
        <v>10</v>
      </c>
      <c r="C412" s="296">
        <v>4</v>
      </c>
      <c r="D412" s="217" t="s">
        <v>222</v>
      </c>
      <c r="E412" s="297">
        <v>320</v>
      </c>
      <c r="F412" s="298">
        <v>38205.1</v>
      </c>
      <c r="G412" s="299">
        <v>38703.1</v>
      </c>
      <c r="H412" s="298">
        <v>39404.800000000003</v>
      </c>
    </row>
    <row r="413" spans="1:8" x14ac:dyDescent="0.2">
      <c r="A413" s="216" t="s">
        <v>6</v>
      </c>
      <c r="B413" s="295">
        <v>10</v>
      </c>
      <c r="C413" s="296">
        <v>6</v>
      </c>
      <c r="D413" s="217" t="s">
        <v>195</v>
      </c>
      <c r="E413" s="297" t="s">
        <v>195</v>
      </c>
      <c r="F413" s="298">
        <v>2016</v>
      </c>
      <c r="G413" s="299">
        <v>2000</v>
      </c>
      <c r="H413" s="298">
        <v>0</v>
      </c>
    </row>
    <row r="414" spans="1:8" ht="38.25" x14ac:dyDescent="0.2">
      <c r="A414" s="216" t="s">
        <v>428</v>
      </c>
      <c r="B414" s="295">
        <v>10</v>
      </c>
      <c r="C414" s="296">
        <v>6</v>
      </c>
      <c r="D414" s="217" t="s">
        <v>363</v>
      </c>
      <c r="E414" s="297" t="s">
        <v>195</v>
      </c>
      <c r="F414" s="298">
        <v>2000</v>
      </c>
      <c r="G414" s="299">
        <v>2000</v>
      </c>
      <c r="H414" s="298">
        <v>0</v>
      </c>
    </row>
    <row r="415" spans="1:8" ht="25.5" x14ac:dyDescent="0.2">
      <c r="A415" s="216" t="s">
        <v>364</v>
      </c>
      <c r="B415" s="295">
        <v>10</v>
      </c>
      <c r="C415" s="296">
        <v>6</v>
      </c>
      <c r="D415" s="217" t="s">
        <v>365</v>
      </c>
      <c r="E415" s="297" t="s">
        <v>195</v>
      </c>
      <c r="F415" s="298">
        <v>1793.5</v>
      </c>
      <c r="G415" s="299">
        <v>2000</v>
      </c>
      <c r="H415" s="298">
        <v>0</v>
      </c>
    </row>
    <row r="416" spans="1:8" ht="25.5" x14ac:dyDescent="0.2">
      <c r="A416" s="216" t="s">
        <v>366</v>
      </c>
      <c r="B416" s="295">
        <v>10</v>
      </c>
      <c r="C416" s="296">
        <v>6</v>
      </c>
      <c r="D416" s="217" t="s">
        <v>367</v>
      </c>
      <c r="E416" s="297" t="s">
        <v>195</v>
      </c>
      <c r="F416" s="298">
        <v>1380</v>
      </c>
      <c r="G416" s="299">
        <v>0</v>
      </c>
      <c r="H416" s="298">
        <v>0</v>
      </c>
    </row>
    <row r="417" spans="1:8" ht="63.75" x14ac:dyDescent="0.2">
      <c r="A417" s="216" t="s">
        <v>119</v>
      </c>
      <c r="B417" s="295">
        <v>10</v>
      </c>
      <c r="C417" s="296">
        <v>6</v>
      </c>
      <c r="D417" s="217" t="s">
        <v>367</v>
      </c>
      <c r="E417" s="297">
        <v>100</v>
      </c>
      <c r="F417" s="298">
        <v>290</v>
      </c>
      <c r="G417" s="299">
        <v>0</v>
      </c>
      <c r="H417" s="298">
        <v>0</v>
      </c>
    </row>
    <row r="418" spans="1:8" ht="25.5" x14ac:dyDescent="0.2">
      <c r="A418" s="216" t="s">
        <v>110</v>
      </c>
      <c r="B418" s="295">
        <v>10</v>
      </c>
      <c r="C418" s="296">
        <v>6</v>
      </c>
      <c r="D418" s="217" t="s">
        <v>367</v>
      </c>
      <c r="E418" s="297">
        <v>110</v>
      </c>
      <c r="F418" s="298">
        <v>290</v>
      </c>
      <c r="G418" s="299">
        <v>0</v>
      </c>
      <c r="H418" s="298">
        <v>0</v>
      </c>
    </row>
    <row r="419" spans="1:8" ht="25.5" x14ac:dyDescent="0.2">
      <c r="A419" s="216" t="s">
        <v>120</v>
      </c>
      <c r="B419" s="295">
        <v>10</v>
      </c>
      <c r="C419" s="296">
        <v>6</v>
      </c>
      <c r="D419" s="217" t="s">
        <v>367</v>
      </c>
      <c r="E419" s="297">
        <v>200</v>
      </c>
      <c r="F419" s="298">
        <v>1030</v>
      </c>
      <c r="G419" s="299">
        <v>0</v>
      </c>
      <c r="H419" s="298">
        <v>0</v>
      </c>
    </row>
    <row r="420" spans="1:8" ht="38.25" x14ac:dyDescent="0.2">
      <c r="A420" s="216" t="s">
        <v>108</v>
      </c>
      <c r="B420" s="295">
        <v>10</v>
      </c>
      <c r="C420" s="296">
        <v>6</v>
      </c>
      <c r="D420" s="217" t="s">
        <v>367</v>
      </c>
      <c r="E420" s="297">
        <v>240</v>
      </c>
      <c r="F420" s="298">
        <v>1030</v>
      </c>
      <c r="G420" s="299">
        <v>0</v>
      </c>
      <c r="H420" s="298">
        <v>0</v>
      </c>
    </row>
    <row r="421" spans="1:8" ht="25.5" x14ac:dyDescent="0.2">
      <c r="A421" s="216" t="s">
        <v>125</v>
      </c>
      <c r="B421" s="295">
        <v>10</v>
      </c>
      <c r="C421" s="296">
        <v>6</v>
      </c>
      <c r="D421" s="217" t="s">
        <v>367</v>
      </c>
      <c r="E421" s="297">
        <v>300</v>
      </c>
      <c r="F421" s="298">
        <v>60</v>
      </c>
      <c r="G421" s="299">
        <v>0</v>
      </c>
      <c r="H421" s="298">
        <v>0</v>
      </c>
    </row>
    <row r="422" spans="1:8" ht="25.5" x14ac:dyDescent="0.2">
      <c r="A422" s="216" t="s">
        <v>117</v>
      </c>
      <c r="B422" s="295">
        <v>10</v>
      </c>
      <c r="C422" s="296">
        <v>6</v>
      </c>
      <c r="D422" s="217" t="s">
        <v>367</v>
      </c>
      <c r="E422" s="297">
        <v>320</v>
      </c>
      <c r="F422" s="298">
        <v>60</v>
      </c>
      <c r="G422" s="299">
        <v>0</v>
      </c>
      <c r="H422" s="298">
        <v>0</v>
      </c>
    </row>
    <row r="423" spans="1:8" ht="25.5" x14ac:dyDescent="0.2">
      <c r="A423" s="216" t="s">
        <v>368</v>
      </c>
      <c r="B423" s="295">
        <v>10</v>
      </c>
      <c r="C423" s="296">
        <v>6</v>
      </c>
      <c r="D423" s="217" t="s">
        <v>369</v>
      </c>
      <c r="E423" s="297" t="s">
        <v>195</v>
      </c>
      <c r="F423" s="298">
        <v>413.5</v>
      </c>
      <c r="G423" s="299">
        <v>2000</v>
      </c>
      <c r="H423" s="298">
        <v>0</v>
      </c>
    </row>
    <row r="424" spans="1:8" ht="25.5" x14ac:dyDescent="0.2">
      <c r="A424" s="216" t="s">
        <v>125</v>
      </c>
      <c r="B424" s="295">
        <v>10</v>
      </c>
      <c r="C424" s="296">
        <v>6</v>
      </c>
      <c r="D424" s="217" t="s">
        <v>369</v>
      </c>
      <c r="E424" s="297">
        <v>300</v>
      </c>
      <c r="F424" s="298">
        <v>413.5</v>
      </c>
      <c r="G424" s="299">
        <v>2000</v>
      </c>
      <c r="H424" s="298">
        <v>0</v>
      </c>
    </row>
    <row r="425" spans="1:8" ht="25.5" x14ac:dyDescent="0.2">
      <c r="A425" s="216" t="s">
        <v>117</v>
      </c>
      <c r="B425" s="295">
        <v>10</v>
      </c>
      <c r="C425" s="296">
        <v>6</v>
      </c>
      <c r="D425" s="217" t="s">
        <v>369</v>
      </c>
      <c r="E425" s="297">
        <v>320</v>
      </c>
      <c r="F425" s="298">
        <v>413.5</v>
      </c>
      <c r="G425" s="299">
        <v>2000</v>
      </c>
      <c r="H425" s="298">
        <v>0</v>
      </c>
    </row>
    <row r="426" spans="1:8" ht="25.5" x14ac:dyDescent="0.2">
      <c r="A426" s="216" t="s">
        <v>370</v>
      </c>
      <c r="B426" s="295">
        <v>10</v>
      </c>
      <c r="C426" s="296">
        <v>6</v>
      </c>
      <c r="D426" s="217" t="s">
        <v>371</v>
      </c>
      <c r="E426" s="297" t="s">
        <v>195</v>
      </c>
      <c r="F426" s="298">
        <v>206.5</v>
      </c>
      <c r="G426" s="299">
        <v>0</v>
      </c>
      <c r="H426" s="298">
        <v>0</v>
      </c>
    </row>
    <row r="427" spans="1:8" ht="25.5" x14ac:dyDescent="0.2">
      <c r="A427" s="216" t="s">
        <v>372</v>
      </c>
      <c r="B427" s="295">
        <v>10</v>
      </c>
      <c r="C427" s="296">
        <v>6</v>
      </c>
      <c r="D427" s="217" t="s">
        <v>373</v>
      </c>
      <c r="E427" s="297" t="s">
        <v>195</v>
      </c>
      <c r="F427" s="298">
        <v>206.5</v>
      </c>
      <c r="G427" s="299">
        <v>0</v>
      </c>
      <c r="H427" s="298">
        <v>0</v>
      </c>
    </row>
    <row r="428" spans="1:8" ht="25.5" x14ac:dyDescent="0.2">
      <c r="A428" s="216" t="s">
        <v>120</v>
      </c>
      <c r="B428" s="295">
        <v>10</v>
      </c>
      <c r="C428" s="296">
        <v>6</v>
      </c>
      <c r="D428" s="217" t="s">
        <v>373</v>
      </c>
      <c r="E428" s="297">
        <v>200</v>
      </c>
      <c r="F428" s="298">
        <v>206.5</v>
      </c>
      <c r="G428" s="299">
        <v>0</v>
      </c>
      <c r="H428" s="298">
        <v>0</v>
      </c>
    </row>
    <row r="429" spans="1:8" ht="38.25" x14ac:dyDescent="0.2">
      <c r="A429" s="216" t="s">
        <v>108</v>
      </c>
      <c r="B429" s="295">
        <v>10</v>
      </c>
      <c r="C429" s="296">
        <v>6</v>
      </c>
      <c r="D429" s="217" t="s">
        <v>373</v>
      </c>
      <c r="E429" s="297">
        <v>240</v>
      </c>
      <c r="F429" s="298">
        <v>206.5</v>
      </c>
      <c r="G429" s="299">
        <v>0</v>
      </c>
      <c r="H429" s="298">
        <v>0</v>
      </c>
    </row>
    <row r="430" spans="1:8" x14ac:dyDescent="0.2">
      <c r="A430" s="216" t="s">
        <v>54</v>
      </c>
      <c r="B430" s="295">
        <v>10</v>
      </c>
      <c r="C430" s="296">
        <v>6</v>
      </c>
      <c r="D430" s="217" t="s">
        <v>197</v>
      </c>
      <c r="E430" s="297" t="s">
        <v>195</v>
      </c>
      <c r="F430" s="298">
        <v>16</v>
      </c>
      <c r="G430" s="299">
        <v>0</v>
      </c>
      <c r="H430" s="298">
        <v>0</v>
      </c>
    </row>
    <row r="431" spans="1:8" ht="114.75" x14ac:dyDescent="0.2">
      <c r="A431" s="216" t="s">
        <v>268</v>
      </c>
      <c r="B431" s="295">
        <v>10</v>
      </c>
      <c r="C431" s="296">
        <v>6</v>
      </c>
      <c r="D431" s="217" t="s">
        <v>269</v>
      </c>
      <c r="E431" s="297" t="s">
        <v>195</v>
      </c>
      <c r="F431" s="298">
        <v>16</v>
      </c>
      <c r="G431" s="299">
        <v>0</v>
      </c>
      <c r="H431" s="298">
        <v>0</v>
      </c>
    </row>
    <row r="432" spans="1:8" ht="25.5" x14ac:dyDescent="0.2">
      <c r="A432" s="216" t="s">
        <v>120</v>
      </c>
      <c r="B432" s="295">
        <v>10</v>
      </c>
      <c r="C432" s="296">
        <v>6</v>
      </c>
      <c r="D432" s="217" t="s">
        <v>269</v>
      </c>
      <c r="E432" s="297">
        <v>200</v>
      </c>
      <c r="F432" s="298">
        <v>16</v>
      </c>
      <c r="G432" s="299">
        <v>0</v>
      </c>
      <c r="H432" s="298">
        <v>0</v>
      </c>
    </row>
    <row r="433" spans="1:8" ht="38.25" x14ac:dyDescent="0.2">
      <c r="A433" s="216" t="s">
        <v>108</v>
      </c>
      <c r="B433" s="295">
        <v>10</v>
      </c>
      <c r="C433" s="296">
        <v>6</v>
      </c>
      <c r="D433" s="217" t="s">
        <v>269</v>
      </c>
      <c r="E433" s="297">
        <v>240</v>
      </c>
      <c r="F433" s="298">
        <v>16</v>
      </c>
      <c r="G433" s="299">
        <v>0</v>
      </c>
      <c r="H433" s="298">
        <v>0</v>
      </c>
    </row>
    <row r="434" spans="1:8" ht="25.5" x14ac:dyDescent="0.2">
      <c r="A434" s="216" t="s">
        <v>5</v>
      </c>
      <c r="B434" s="295">
        <v>13</v>
      </c>
      <c r="C434" s="296">
        <v>0</v>
      </c>
      <c r="D434" s="217" t="s">
        <v>195</v>
      </c>
      <c r="E434" s="297" t="s">
        <v>195</v>
      </c>
      <c r="F434" s="298">
        <v>1000</v>
      </c>
      <c r="G434" s="299">
        <v>1000</v>
      </c>
      <c r="H434" s="298">
        <v>0</v>
      </c>
    </row>
    <row r="435" spans="1:8" ht="25.5" x14ac:dyDescent="0.2">
      <c r="A435" s="216" t="s">
        <v>4</v>
      </c>
      <c r="B435" s="295">
        <v>13</v>
      </c>
      <c r="C435" s="296">
        <v>1</v>
      </c>
      <c r="D435" s="217" t="s">
        <v>195</v>
      </c>
      <c r="E435" s="297" t="s">
        <v>195</v>
      </c>
      <c r="F435" s="298">
        <v>1000</v>
      </c>
      <c r="G435" s="299">
        <v>1000</v>
      </c>
      <c r="H435" s="298">
        <v>0</v>
      </c>
    </row>
    <row r="436" spans="1:8" x14ac:dyDescent="0.2">
      <c r="A436" s="216" t="s">
        <v>54</v>
      </c>
      <c r="B436" s="295">
        <v>13</v>
      </c>
      <c r="C436" s="296">
        <v>1</v>
      </c>
      <c r="D436" s="217" t="s">
        <v>197</v>
      </c>
      <c r="E436" s="297" t="s">
        <v>195</v>
      </c>
      <c r="F436" s="298">
        <v>1000</v>
      </c>
      <c r="G436" s="299">
        <v>1000</v>
      </c>
      <c r="H436" s="298">
        <v>0</v>
      </c>
    </row>
    <row r="437" spans="1:8" x14ac:dyDescent="0.2">
      <c r="A437" s="216" t="s">
        <v>3</v>
      </c>
      <c r="B437" s="295">
        <v>13</v>
      </c>
      <c r="C437" s="296">
        <v>1</v>
      </c>
      <c r="D437" s="217" t="s">
        <v>270</v>
      </c>
      <c r="E437" s="297" t="s">
        <v>195</v>
      </c>
      <c r="F437" s="298">
        <v>1000</v>
      </c>
      <c r="G437" s="299">
        <v>1000</v>
      </c>
      <c r="H437" s="298">
        <v>0</v>
      </c>
    </row>
    <row r="438" spans="1:8" ht="25.5" x14ac:dyDescent="0.2">
      <c r="A438" s="216" t="s">
        <v>126</v>
      </c>
      <c r="B438" s="295">
        <v>13</v>
      </c>
      <c r="C438" s="296">
        <v>1</v>
      </c>
      <c r="D438" s="217" t="s">
        <v>270</v>
      </c>
      <c r="E438" s="297">
        <v>700</v>
      </c>
      <c r="F438" s="298">
        <v>1000</v>
      </c>
      <c r="G438" s="299">
        <v>1000</v>
      </c>
      <c r="H438" s="298">
        <v>0</v>
      </c>
    </row>
    <row r="439" spans="1:8" x14ac:dyDescent="0.2">
      <c r="A439" s="216" t="s">
        <v>2</v>
      </c>
      <c r="B439" s="295">
        <v>13</v>
      </c>
      <c r="C439" s="296">
        <v>1</v>
      </c>
      <c r="D439" s="217" t="s">
        <v>270</v>
      </c>
      <c r="E439" s="297">
        <v>730</v>
      </c>
      <c r="F439" s="298">
        <v>1000</v>
      </c>
      <c r="G439" s="299">
        <v>1000</v>
      </c>
      <c r="H439" s="298">
        <v>0</v>
      </c>
    </row>
    <row r="440" spans="1:8" ht="38.25" x14ac:dyDescent="0.2">
      <c r="A440" s="216" t="s">
        <v>101</v>
      </c>
      <c r="B440" s="295">
        <v>14</v>
      </c>
      <c r="C440" s="296">
        <v>0</v>
      </c>
      <c r="D440" s="217" t="s">
        <v>195</v>
      </c>
      <c r="E440" s="297" t="s">
        <v>195</v>
      </c>
      <c r="F440" s="298">
        <v>75449.7</v>
      </c>
      <c r="G440" s="299">
        <v>27311.3</v>
      </c>
      <c r="H440" s="298">
        <v>22018.1</v>
      </c>
    </row>
    <row r="441" spans="1:8" ht="38.25" x14ac:dyDescent="0.2">
      <c r="A441" s="216" t="s">
        <v>1</v>
      </c>
      <c r="B441" s="295">
        <v>14</v>
      </c>
      <c r="C441" s="296">
        <v>1</v>
      </c>
      <c r="D441" s="217" t="s">
        <v>195</v>
      </c>
      <c r="E441" s="297" t="s">
        <v>195</v>
      </c>
      <c r="F441" s="298">
        <v>58855.4</v>
      </c>
      <c r="G441" s="299">
        <v>27311.3</v>
      </c>
      <c r="H441" s="298">
        <v>22018.1</v>
      </c>
    </row>
    <row r="442" spans="1:8" x14ac:dyDescent="0.2">
      <c r="A442" s="216" t="s">
        <v>54</v>
      </c>
      <c r="B442" s="295">
        <v>14</v>
      </c>
      <c r="C442" s="296">
        <v>1</v>
      </c>
      <c r="D442" s="217" t="s">
        <v>197</v>
      </c>
      <c r="E442" s="297" t="s">
        <v>195</v>
      </c>
      <c r="F442" s="298">
        <v>58855.4</v>
      </c>
      <c r="G442" s="299">
        <v>27311.3</v>
      </c>
      <c r="H442" s="298">
        <v>22018.1</v>
      </c>
    </row>
    <row r="443" spans="1:8" ht="25.5" x14ac:dyDescent="0.2">
      <c r="A443" s="216" t="s">
        <v>0</v>
      </c>
      <c r="B443" s="295">
        <v>14</v>
      </c>
      <c r="C443" s="296">
        <v>1</v>
      </c>
      <c r="D443" s="217" t="s">
        <v>271</v>
      </c>
      <c r="E443" s="297" t="s">
        <v>195</v>
      </c>
      <c r="F443" s="298">
        <v>30255.4</v>
      </c>
      <c r="G443" s="299">
        <v>27311.3</v>
      </c>
      <c r="H443" s="298">
        <v>22018.1</v>
      </c>
    </row>
    <row r="444" spans="1:8" x14ac:dyDescent="0.2">
      <c r="A444" s="216" t="s">
        <v>122</v>
      </c>
      <c r="B444" s="295">
        <v>14</v>
      </c>
      <c r="C444" s="296">
        <v>1</v>
      </c>
      <c r="D444" s="217" t="s">
        <v>271</v>
      </c>
      <c r="E444" s="297">
        <v>500</v>
      </c>
      <c r="F444" s="298">
        <v>30255.4</v>
      </c>
      <c r="G444" s="299">
        <v>27311.3</v>
      </c>
      <c r="H444" s="298">
        <v>22018.1</v>
      </c>
    </row>
    <row r="445" spans="1:8" x14ac:dyDescent="0.2">
      <c r="A445" s="216" t="s">
        <v>118</v>
      </c>
      <c r="B445" s="295">
        <v>14</v>
      </c>
      <c r="C445" s="296">
        <v>1</v>
      </c>
      <c r="D445" s="217" t="s">
        <v>271</v>
      </c>
      <c r="E445" s="297">
        <v>510</v>
      </c>
      <c r="F445" s="298">
        <v>30255.4</v>
      </c>
      <c r="G445" s="299">
        <v>27311.3</v>
      </c>
      <c r="H445" s="298">
        <v>22018.1</v>
      </c>
    </row>
    <row r="446" spans="1:8" ht="38.25" x14ac:dyDescent="0.2">
      <c r="A446" s="216" t="s">
        <v>299</v>
      </c>
      <c r="B446" s="295">
        <v>14</v>
      </c>
      <c r="C446" s="296">
        <v>1</v>
      </c>
      <c r="D446" s="217" t="s">
        <v>223</v>
      </c>
      <c r="E446" s="297" t="s">
        <v>195</v>
      </c>
      <c r="F446" s="298">
        <v>28600</v>
      </c>
      <c r="G446" s="299">
        <v>0</v>
      </c>
      <c r="H446" s="298">
        <v>0</v>
      </c>
    </row>
    <row r="447" spans="1:8" x14ac:dyDescent="0.2">
      <c r="A447" s="216" t="s">
        <v>122</v>
      </c>
      <c r="B447" s="295">
        <v>14</v>
      </c>
      <c r="C447" s="296">
        <v>1</v>
      </c>
      <c r="D447" s="217" t="s">
        <v>223</v>
      </c>
      <c r="E447" s="297">
        <v>500</v>
      </c>
      <c r="F447" s="298">
        <v>28600</v>
      </c>
      <c r="G447" s="299">
        <v>0</v>
      </c>
      <c r="H447" s="298">
        <v>0</v>
      </c>
    </row>
    <row r="448" spans="1:8" x14ac:dyDescent="0.2">
      <c r="A448" s="216" t="s">
        <v>118</v>
      </c>
      <c r="B448" s="295">
        <v>14</v>
      </c>
      <c r="C448" s="296">
        <v>1</v>
      </c>
      <c r="D448" s="217" t="s">
        <v>223</v>
      </c>
      <c r="E448" s="297">
        <v>510</v>
      </c>
      <c r="F448" s="298">
        <v>28600</v>
      </c>
      <c r="G448" s="299">
        <v>0</v>
      </c>
      <c r="H448" s="298">
        <v>0</v>
      </c>
    </row>
    <row r="449" spans="1:8" ht="25.5" x14ac:dyDescent="0.2">
      <c r="A449" s="216" t="s">
        <v>135</v>
      </c>
      <c r="B449" s="295">
        <v>14</v>
      </c>
      <c r="C449" s="296">
        <v>3</v>
      </c>
      <c r="D449" s="217" t="s">
        <v>195</v>
      </c>
      <c r="E449" s="297" t="s">
        <v>195</v>
      </c>
      <c r="F449" s="298">
        <v>16594.3</v>
      </c>
      <c r="G449" s="299">
        <v>0</v>
      </c>
      <c r="H449" s="298">
        <v>0</v>
      </c>
    </row>
    <row r="450" spans="1:8" x14ac:dyDescent="0.2">
      <c r="A450" s="216" t="s">
        <v>54</v>
      </c>
      <c r="B450" s="295">
        <v>14</v>
      </c>
      <c r="C450" s="296">
        <v>3</v>
      </c>
      <c r="D450" s="217" t="s">
        <v>197</v>
      </c>
      <c r="E450" s="297" t="s">
        <v>195</v>
      </c>
      <c r="F450" s="298">
        <v>16594.3</v>
      </c>
      <c r="G450" s="299">
        <v>0</v>
      </c>
      <c r="H450" s="298">
        <v>0</v>
      </c>
    </row>
    <row r="451" spans="1:8" ht="38.25" x14ac:dyDescent="0.2">
      <c r="A451" s="216" t="s">
        <v>299</v>
      </c>
      <c r="B451" s="295">
        <v>14</v>
      </c>
      <c r="C451" s="296">
        <v>3</v>
      </c>
      <c r="D451" s="217" t="s">
        <v>223</v>
      </c>
      <c r="E451" s="297" t="s">
        <v>195</v>
      </c>
      <c r="F451" s="298">
        <v>16594.3</v>
      </c>
      <c r="G451" s="299">
        <v>0</v>
      </c>
      <c r="H451" s="298">
        <v>0</v>
      </c>
    </row>
    <row r="452" spans="1:8" x14ac:dyDescent="0.2">
      <c r="A452" s="216" t="s">
        <v>122</v>
      </c>
      <c r="B452" s="295">
        <v>14</v>
      </c>
      <c r="C452" s="296">
        <v>3</v>
      </c>
      <c r="D452" s="217" t="s">
        <v>223</v>
      </c>
      <c r="E452" s="297">
        <v>500</v>
      </c>
      <c r="F452" s="298">
        <v>16594.3</v>
      </c>
      <c r="G452" s="299">
        <v>0</v>
      </c>
      <c r="H452" s="298">
        <v>0</v>
      </c>
    </row>
    <row r="453" spans="1:8" x14ac:dyDescent="0.2">
      <c r="A453" s="216" t="s">
        <v>374</v>
      </c>
      <c r="B453" s="295">
        <v>14</v>
      </c>
      <c r="C453" s="296">
        <v>3</v>
      </c>
      <c r="D453" s="217" t="s">
        <v>223</v>
      </c>
      <c r="E453" s="297">
        <v>540</v>
      </c>
      <c r="F453" s="298">
        <v>16594.3</v>
      </c>
      <c r="G453" s="299">
        <v>0</v>
      </c>
      <c r="H453" s="298">
        <v>0</v>
      </c>
    </row>
    <row r="454" spans="1:8" x14ac:dyDescent="0.2">
      <c r="A454" s="216" t="s">
        <v>375</v>
      </c>
      <c r="B454" s="295">
        <v>99</v>
      </c>
      <c r="C454" s="296">
        <v>0</v>
      </c>
      <c r="D454" s="217" t="s">
        <v>195</v>
      </c>
      <c r="E454" s="297" t="s">
        <v>195</v>
      </c>
      <c r="F454" s="298">
        <v>0</v>
      </c>
      <c r="G454" s="299">
        <v>3048.4</v>
      </c>
      <c r="H454" s="298">
        <v>5672.1</v>
      </c>
    </row>
    <row r="455" spans="1:8" x14ac:dyDescent="0.2">
      <c r="A455" s="216" t="s">
        <v>48</v>
      </c>
      <c r="B455" s="295">
        <v>99</v>
      </c>
      <c r="C455" s="296">
        <v>99</v>
      </c>
      <c r="D455" s="217" t="s">
        <v>195</v>
      </c>
      <c r="E455" s="297" t="s">
        <v>195</v>
      </c>
      <c r="F455" s="298">
        <v>0</v>
      </c>
      <c r="G455" s="299">
        <v>3048.4</v>
      </c>
      <c r="H455" s="298">
        <v>5672.1</v>
      </c>
    </row>
    <row r="456" spans="1:8" x14ac:dyDescent="0.2">
      <c r="A456" s="216" t="s">
        <v>54</v>
      </c>
      <c r="B456" s="295">
        <v>99</v>
      </c>
      <c r="C456" s="296">
        <v>99</v>
      </c>
      <c r="D456" s="217" t="s">
        <v>197</v>
      </c>
      <c r="E456" s="297" t="s">
        <v>195</v>
      </c>
      <c r="F456" s="298">
        <v>0</v>
      </c>
      <c r="G456" s="299">
        <v>3048.4</v>
      </c>
      <c r="H456" s="298">
        <v>5672.1</v>
      </c>
    </row>
    <row r="457" spans="1:8" x14ac:dyDescent="0.2">
      <c r="A457" s="216" t="s">
        <v>48</v>
      </c>
      <c r="B457" s="295">
        <v>99</v>
      </c>
      <c r="C457" s="296">
        <v>99</v>
      </c>
      <c r="D457" s="217" t="s">
        <v>272</v>
      </c>
      <c r="E457" s="297" t="s">
        <v>195</v>
      </c>
      <c r="F457" s="298">
        <v>0</v>
      </c>
      <c r="G457" s="299">
        <v>3048.4</v>
      </c>
      <c r="H457" s="298">
        <v>5672.1</v>
      </c>
    </row>
    <row r="458" spans="1:8" x14ac:dyDescent="0.2">
      <c r="A458" s="216" t="s">
        <v>48</v>
      </c>
      <c r="B458" s="295">
        <v>99</v>
      </c>
      <c r="C458" s="296">
        <v>99</v>
      </c>
      <c r="D458" s="217" t="s">
        <v>273</v>
      </c>
      <c r="E458" s="297" t="s">
        <v>195</v>
      </c>
      <c r="F458" s="298">
        <v>0</v>
      </c>
      <c r="G458" s="299">
        <v>3048.4</v>
      </c>
      <c r="H458" s="298">
        <v>5672.1</v>
      </c>
    </row>
    <row r="459" spans="1:8" x14ac:dyDescent="0.2">
      <c r="A459" s="216" t="s">
        <v>48</v>
      </c>
      <c r="B459" s="295">
        <v>99</v>
      </c>
      <c r="C459" s="296">
        <v>99</v>
      </c>
      <c r="D459" s="217" t="s">
        <v>273</v>
      </c>
      <c r="E459" s="297">
        <v>900</v>
      </c>
      <c r="F459" s="298">
        <v>0</v>
      </c>
      <c r="G459" s="299">
        <v>3048.4</v>
      </c>
      <c r="H459" s="298">
        <v>5672.1</v>
      </c>
    </row>
    <row r="460" spans="1:8" x14ac:dyDescent="0.2">
      <c r="A460" s="216" t="s">
        <v>48</v>
      </c>
      <c r="B460" s="295">
        <v>99</v>
      </c>
      <c r="C460" s="296">
        <v>99</v>
      </c>
      <c r="D460" s="217" t="s">
        <v>273</v>
      </c>
      <c r="E460" s="297">
        <v>990</v>
      </c>
      <c r="F460" s="298">
        <v>0</v>
      </c>
      <c r="G460" s="299">
        <v>3048.4</v>
      </c>
      <c r="H460" s="298">
        <v>5672.1</v>
      </c>
    </row>
    <row r="461" spans="1:8" x14ac:dyDescent="0.2">
      <c r="A461" s="217" t="s">
        <v>201</v>
      </c>
      <c r="B461" s="218"/>
      <c r="C461" s="218"/>
      <c r="D461" s="218"/>
      <c r="E461" s="219"/>
      <c r="F461" s="298">
        <v>875129.9</v>
      </c>
      <c r="G461" s="298">
        <v>661227.69999999995</v>
      </c>
      <c r="H461" s="298">
        <v>659390.4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9"/>
  <sheetViews>
    <sheetView view="pageBreakPreview" zoomScale="60" zoomScaleNormal="100" workbookViewId="0">
      <selection activeCell="F3" sqref="F3:H3"/>
    </sheetView>
  </sheetViews>
  <sheetFormatPr defaultRowHeight="15" x14ac:dyDescent="0.25"/>
  <cols>
    <col min="1" max="1" width="30.85546875" customWidth="1"/>
    <col min="2" max="2" width="12.42578125" customWidth="1"/>
    <col min="3" max="3" width="5.5703125" customWidth="1"/>
    <col min="4" max="4" width="5.28515625" customWidth="1"/>
    <col min="5" max="5" width="6.28515625" customWidth="1"/>
  </cols>
  <sheetData>
    <row r="1" spans="1:8" s="12" customFormat="1" ht="14.65" customHeight="1" x14ac:dyDescent="0.25">
      <c r="F1" s="317" t="s">
        <v>379</v>
      </c>
      <c r="G1" s="317"/>
      <c r="H1" s="317"/>
    </row>
    <row r="2" spans="1:8" x14ac:dyDescent="0.3">
      <c r="A2" s="14"/>
      <c r="B2" s="15"/>
      <c r="C2" s="15"/>
      <c r="D2" s="15"/>
      <c r="E2" s="74"/>
    </row>
    <row r="3" spans="1:8" ht="44.25" customHeight="1" x14ac:dyDescent="0.25">
      <c r="A3" s="1"/>
      <c r="B3" s="2"/>
      <c r="C3" s="2"/>
      <c r="D3" s="2"/>
      <c r="F3" s="318" t="s">
        <v>440</v>
      </c>
      <c r="G3" s="318"/>
      <c r="H3" s="318"/>
    </row>
    <row r="4" spans="1:8" ht="54" customHeight="1" x14ac:dyDescent="0.25">
      <c r="A4" s="319" t="s">
        <v>378</v>
      </c>
      <c r="B4" s="319"/>
      <c r="C4" s="319"/>
      <c r="D4" s="319"/>
      <c r="E4" s="319"/>
      <c r="F4" s="319"/>
      <c r="G4" s="319"/>
      <c r="H4" s="319"/>
    </row>
    <row r="5" spans="1:8" x14ac:dyDescent="0.3">
      <c r="A5" s="13"/>
      <c r="B5" s="13"/>
      <c r="C5" s="13"/>
      <c r="D5" s="13"/>
      <c r="E5" s="13"/>
    </row>
    <row r="6" spans="1:8" ht="15.6" thickBot="1" x14ac:dyDescent="0.35">
      <c r="A6" s="13"/>
      <c r="B6" s="13"/>
      <c r="C6" s="13"/>
      <c r="D6" s="13"/>
      <c r="E6" s="13"/>
    </row>
    <row r="7" spans="1:8" ht="15.75" thickBot="1" x14ac:dyDescent="0.3">
      <c r="A7" s="151"/>
      <c r="B7" s="152"/>
      <c r="C7" s="153"/>
      <c r="D7" s="152"/>
      <c r="E7" s="152"/>
      <c r="F7" s="154"/>
      <c r="G7" s="154"/>
      <c r="H7" s="155" t="s">
        <v>131</v>
      </c>
    </row>
    <row r="8" spans="1:8" ht="15.75" thickBot="1" x14ac:dyDescent="0.3">
      <c r="A8" s="146" t="s">
        <v>46</v>
      </c>
      <c r="B8" s="146" t="s">
        <v>43</v>
      </c>
      <c r="C8" s="147" t="s">
        <v>45</v>
      </c>
      <c r="D8" s="146" t="s">
        <v>44</v>
      </c>
      <c r="E8" s="146" t="s">
        <v>42</v>
      </c>
      <c r="F8" s="148">
        <v>2022</v>
      </c>
      <c r="G8" s="149">
        <v>2023</v>
      </c>
      <c r="H8" s="150">
        <v>2024</v>
      </c>
    </row>
    <row r="9" spans="1:8" x14ac:dyDescent="0.3">
      <c r="A9" s="211">
        <v>1</v>
      </c>
      <c r="B9" s="213">
        <v>2</v>
      </c>
      <c r="C9" s="212">
        <v>3</v>
      </c>
      <c r="D9" s="213">
        <v>4</v>
      </c>
      <c r="E9" s="213">
        <v>5</v>
      </c>
      <c r="F9" s="212">
        <v>6</v>
      </c>
      <c r="G9" s="208">
        <v>7</v>
      </c>
      <c r="H9" s="209">
        <v>8</v>
      </c>
    </row>
    <row r="10" spans="1:8" ht="51" x14ac:dyDescent="0.25">
      <c r="A10" s="220" t="s">
        <v>428</v>
      </c>
      <c r="B10" s="125" t="s">
        <v>363</v>
      </c>
      <c r="C10" s="125" t="s">
        <v>195</v>
      </c>
      <c r="D10" s="123">
        <v>0</v>
      </c>
      <c r="E10" s="123">
        <v>0</v>
      </c>
      <c r="F10" s="127">
        <v>2000</v>
      </c>
      <c r="G10" s="144">
        <v>2000</v>
      </c>
      <c r="H10" s="127">
        <v>0</v>
      </c>
    </row>
    <row r="11" spans="1:8" ht="38.25" x14ac:dyDescent="0.25">
      <c r="A11" s="220" t="s">
        <v>364</v>
      </c>
      <c r="B11" s="125" t="s">
        <v>365</v>
      </c>
      <c r="C11" s="125" t="s">
        <v>195</v>
      </c>
      <c r="D11" s="123">
        <v>0</v>
      </c>
      <c r="E11" s="123">
        <v>0</v>
      </c>
      <c r="F11" s="127">
        <v>1793.5</v>
      </c>
      <c r="G11" s="144">
        <v>2000</v>
      </c>
      <c r="H11" s="127">
        <v>0</v>
      </c>
    </row>
    <row r="12" spans="1:8" ht="25.5" x14ac:dyDescent="0.25">
      <c r="A12" s="220" t="s">
        <v>366</v>
      </c>
      <c r="B12" s="125" t="s">
        <v>367</v>
      </c>
      <c r="C12" s="125" t="s">
        <v>195</v>
      </c>
      <c r="D12" s="123">
        <v>0</v>
      </c>
      <c r="E12" s="123">
        <v>0</v>
      </c>
      <c r="F12" s="127">
        <v>1380</v>
      </c>
      <c r="G12" s="144">
        <v>0</v>
      </c>
      <c r="H12" s="127">
        <v>0</v>
      </c>
    </row>
    <row r="13" spans="1:8" ht="102" x14ac:dyDescent="0.25">
      <c r="A13" s="220" t="s">
        <v>119</v>
      </c>
      <c r="B13" s="125" t="s">
        <v>367</v>
      </c>
      <c r="C13" s="125">
        <v>100</v>
      </c>
      <c r="D13" s="123">
        <v>0</v>
      </c>
      <c r="E13" s="123">
        <v>0</v>
      </c>
      <c r="F13" s="127">
        <v>290</v>
      </c>
      <c r="G13" s="144">
        <v>0</v>
      </c>
      <c r="H13" s="127">
        <v>0</v>
      </c>
    </row>
    <row r="14" spans="1:8" ht="25.5" x14ac:dyDescent="0.25">
      <c r="A14" s="220" t="s">
        <v>110</v>
      </c>
      <c r="B14" s="125" t="s">
        <v>367</v>
      </c>
      <c r="C14" s="125" t="s">
        <v>276</v>
      </c>
      <c r="D14" s="123">
        <v>10</v>
      </c>
      <c r="E14" s="123">
        <v>6</v>
      </c>
      <c r="F14" s="127">
        <v>290</v>
      </c>
      <c r="G14" s="144">
        <v>0</v>
      </c>
      <c r="H14" s="127">
        <v>0</v>
      </c>
    </row>
    <row r="15" spans="1:8" ht="38.25" x14ac:dyDescent="0.25">
      <c r="A15" s="220" t="s">
        <v>120</v>
      </c>
      <c r="B15" s="125" t="s">
        <v>367</v>
      </c>
      <c r="C15" s="125">
        <v>200</v>
      </c>
      <c r="D15" s="123">
        <v>0</v>
      </c>
      <c r="E15" s="123">
        <v>0</v>
      </c>
      <c r="F15" s="127">
        <v>1030</v>
      </c>
      <c r="G15" s="144">
        <v>0</v>
      </c>
      <c r="H15" s="127">
        <v>0</v>
      </c>
    </row>
    <row r="16" spans="1:8" ht="51" x14ac:dyDescent="0.25">
      <c r="A16" s="220" t="s">
        <v>108</v>
      </c>
      <c r="B16" s="125" t="s">
        <v>367</v>
      </c>
      <c r="C16" s="125" t="s">
        <v>274</v>
      </c>
      <c r="D16" s="123">
        <v>10</v>
      </c>
      <c r="E16" s="123">
        <v>6</v>
      </c>
      <c r="F16" s="127">
        <v>1030</v>
      </c>
      <c r="G16" s="144">
        <v>0</v>
      </c>
      <c r="H16" s="127">
        <v>0</v>
      </c>
    </row>
    <row r="17" spans="1:8" ht="25.5" x14ac:dyDescent="0.25">
      <c r="A17" s="220" t="s">
        <v>125</v>
      </c>
      <c r="B17" s="125" t="s">
        <v>367</v>
      </c>
      <c r="C17" s="125">
        <v>300</v>
      </c>
      <c r="D17" s="123">
        <v>0</v>
      </c>
      <c r="E17" s="123">
        <v>0</v>
      </c>
      <c r="F17" s="127">
        <v>60</v>
      </c>
      <c r="G17" s="144">
        <v>0</v>
      </c>
      <c r="H17" s="127">
        <v>0</v>
      </c>
    </row>
    <row r="18" spans="1:8" ht="38.25" x14ac:dyDescent="0.25">
      <c r="A18" s="220" t="s">
        <v>117</v>
      </c>
      <c r="B18" s="125" t="s">
        <v>367</v>
      </c>
      <c r="C18" s="125" t="s">
        <v>285</v>
      </c>
      <c r="D18" s="123">
        <v>10</v>
      </c>
      <c r="E18" s="123">
        <v>6</v>
      </c>
      <c r="F18" s="127">
        <v>60</v>
      </c>
      <c r="G18" s="144">
        <v>0</v>
      </c>
      <c r="H18" s="127">
        <v>0</v>
      </c>
    </row>
    <row r="19" spans="1:8" ht="25.5" x14ac:dyDescent="0.25">
      <c r="A19" s="220" t="s">
        <v>368</v>
      </c>
      <c r="B19" s="125" t="s">
        <v>369</v>
      </c>
      <c r="C19" s="125" t="s">
        <v>195</v>
      </c>
      <c r="D19" s="123">
        <v>0</v>
      </c>
      <c r="E19" s="123">
        <v>0</v>
      </c>
      <c r="F19" s="127">
        <v>413.5</v>
      </c>
      <c r="G19" s="144">
        <v>2000</v>
      </c>
      <c r="H19" s="127">
        <v>0</v>
      </c>
    </row>
    <row r="20" spans="1:8" ht="25.5" x14ac:dyDescent="0.25">
      <c r="A20" s="220" t="s">
        <v>125</v>
      </c>
      <c r="B20" s="125" t="s">
        <v>369</v>
      </c>
      <c r="C20" s="125">
        <v>300</v>
      </c>
      <c r="D20" s="123">
        <v>0</v>
      </c>
      <c r="E20" s="123">
        <v>0</v>
      </c>
      <c r="F20" s="127">
        <v>413.5</v>
      </c>
      <c r="G20" s="144">
        <v>2000</v>
      </c>
      <c r="H20" s="127">
        <v>0</v>
      </c>
    </row>
    <row r="21" spans="1:8" ht="38.25" x14ac:dyDescent="0.25">
      <c r="A21" s="220" t="s">
        <v>117</v>
      </c>
      <c r="B21" s="125" t="s">
        <v>369</v>
      </c>
      <c r="C21" s="125" t="s">
        <v>285</v>
      </c>
      <c r="D21" s="123">
        <v>10</v>
      </c>
      <c r="E21" s="123">
        <v>6</v>
      </c>
      <c r="F21" s="127">
        <v>413.5</v>
      </c>
      <c r="G21" s="144">
        <v>2000</v>
      </c>
      <c r="H21" s="127">
        <v>0</v>
      </c>
    </row>
    <row r="22" spans="1:8" ht="51" x14ac:dyDescent="0.25">
      <c r="A22" s="220" t="s">
        <v>370</v>
      </c>
      <c r="B22" s="125" t="s">
        <v>371</v>
      </c>
      <c r="C22" s="125" t="s">
        <v>195</v>
      </c>
      <c r="D22" s="123">
        <v>0</v>
      </c>
      <c r="E22" s="123">
        <v>0</v>
      </c>
      <c r="F22" s="127">
        <v>206.5</v>
      </c>
      <c r="G22" s="144">
        <v>0</v>
      </c>
      <c r="H22" s="127">
        <v>0</v>
      </c>
    </row>
    <row r="23" spans="1:8" ht="25.5" x14ac:dyDescent="0.25">
      <c r="A23" s="220" t="s">
        <v>372</v>
      </c>
      <c r="B23" s="125" t="s">
        <v>373</v>
      </c>
      <c r="C23" s="125" t="s">
        <v>195</v>
      </c>
      <c r="D23" s="123">
        <v>0</v>
      </c>
      <c r="E23" s="123">
        <v>0</v>
      </c>
      <c r="F23" s="127">
        <v>206.5</v>
      </c>
      <c r="G23" s="144">
        <v>0</v>
      </c>
      <c r="H23" s="127">
        <v>0</v>
      </c>
    </row>
    <row r="24" spans="1:8" ht="38.25" x14ac:dyDescent="0.25">
      <c r="A24" s="220" t="s">
        <v>120</v>
      </c>
      <c r="B24" s="125" t="s">
        <v>373</v>
      </c>
      <c r="C24" s="125">
        <v>200</v>
      </c>
      <c r="D24" s="123">
        <v>0</v>
      </c>
      <c r="E24" s="123">
        <v>0</v>
      </c>
      <c r="F24" s="127">
        <v>206.5</v>
      </c>
      <c r="G24" s="144">
        <v>0</v>
      </c>
      <c r="H24" s="127">
        <v>0</v>
      </c>
    </row>
    <row r="25" spans="1:8" ht="51" x14ac:dyDescent="0.25">
      <c r="A25" s="220" t="s">
        <v>108</v>
      </c>
      <c r="B25" s="125" t="s">
        <v>373</v>
      </c>
      <c r="C25" s="125" t="s">
        <v>274</v>
      </c>
      <c r="D25" s="123">
        <v>10</v>
      </c>
      <c r="E25" s="123">
        <v>6</v>
      </c>
      <c r="F25" s="127">
        <v>206.5</v>
      </c>
      <c r="G25" s="144">
        <v>0</v>
      </c>
      <c r="H25" s="127">
        <v>0</v>
      </c>
    </row>
    <row r="26" spans="1:8" ht="63.75" x14ac:dyDescent="0.25">
      <c r="A26" s="220" t="s">
        <v>113</v>
      </c>
      <c r="B26" s="125" t="s">
        <v>325</v>
      </c>
      <c r="C26" s="125" t="s">
        <v>195</v>
      </c>
      <c r="D26" s="123">
        <v>0</v>
      </c>
      <c r="E26" s="123">
        <v>0</v>
      </c>
      <c r="F26" s="127">
        <v>150</v>
      </c>
      <c r="G26" s="144">
        <v>0</v>
      </c>
      <c r="H26" s="127">
        <v>0</v>
      </c>
    </row>
    <row r="27" spans="1:8" ht="51" x14ac:dyDescent="0.25">
      <c r="A27" s="220" t="s">
        <v>326</v>
      </c>
      <c r="B27" s="125" t="s">
        <v>327</v>
      </c>
      <c r="C27" s="125" t="s">
        <v>195</v>
      </c>
      <c r="D27" s="123">
        <v>0</v>
      </c>
      <c r="E27" s="123">
        <v>0</v>
      </c>
      <c r="F27" s="127">
        <v>150</v>
      </c>
      <c r="G27" s="144">
        <v>0</v>
      </c>
      <c r="H27" s="127">
        <v>0</v>
      </c>
    </row>
    <row r="28" spans="1:8" ht="102" x14ac:dyDescent="0.25">
      <c r="A28" s="220" t="s">
        <v>328</v>
      </c>
      <c r="B28" s="125" t="s">
        <v>329</v>
      </c>
      <c r="C28" s="125" t="s">
        <v>195</v>
      </c>
      <c r="D28" s="123">
        <v>0</v>
      </c>
      <c r="E28" s="123">
        <v>0</v>
      </c>
      <c r="F28" s="127">
        <v>150</v>
      </c>
      <c r="G28" s="144">
        <v>0</v>
      </c>
      <c r="H28" s="127">
        <v>0</v>
      </c>
    </row>
    <row r="29" spans="1:8" x14ac:dyDescent="0.25">
      <c r="A29" s="220" t="s">
        <v>121</v>
      </c>
      <c r="B29" s="125" t="s">
        <v>329</v>
      </c>
      <c r="C29" s="125">
        <v>800</v>
      </c>
      <c r="D29" s="123">
        <v>0</v>
      </c>
      <c r="E29" s="123">
        <v>0</v>
      </c>
      <c r="F29" s="127">
        <v>150</v>
      </c>
      <c r="G29" s="144">
        <v>0</v>
      </c>
      <c r="H29" s="127">
        <v>0</v>
      </c>
    </row>
    <row r="30" spans="1:8" ht="76.5" x14ac:dyDescent="0.25">
      <c r="A30" s="220" t="s">
        <v>111</v>
      </c>
      <c r="B30" s="125" t="s">
        <v>329</v>
      </c>
      <c r="C30" s="125" t="s">
        <v>275</v>
      </c>
      <c r="D30" s="123">
        <v>4</v>
      </c>
      <c r="E30" s="123">
        <v>12</v>
      </c>
      <c r="F30" s="127">
        <v>150</v>
      </c>
      <c r="G30" s="144">
        <v>0</v>
      </c>
      <c r="H30" s="127">
        <v>0</v>
      </c>
    </row>
    <row r="31" spans="1:8" ht="76.5" x14ac:dyDescent="0.25">
      <c r="A31" s="220" t="s">
        <v>136</v>
      </c>
      <c r="B31" s="125" t="s">
        <v>301</v>
      </c>
      <c r="C31" s="125" t="s">
        <v>195</v>
      </c>
      <c r="D31" s="123">
        <v>0</v>
      </c>
      <c r="E31" s="123">
        <v>0</v>
      </c>
      <c r="F31" s="127">
        <v>45</v>
      </c>
      <c r="G31" s="144">
        <v>0</v>
      </c>
      <c r="H31" s="127">
        <v>0</v>
      </c>
    </row>
    <row r="32" spans="1:8" ht="89.25" x14ac:dyDescent="0.25">
      <c r="A32" s="220" t="s">
        <v>302</v>
      </c>
      <c r="B32" s="125" t="s">
        <v>303</v>
      </c>
      <c r="C32" s="125" t="s">
        <v>195</v>
      </c>
      <c r="D32" s="123">
        <v>0</v>
      </c>
      <c r="E32" s="123">
        <v>0</v>
      </c>
      <c r="F32" s="127">
        <v>45</v>
      </c>
      <c r="G32" s="144">
        <v>0</v>
      </c>
      <c r="H32" s="127">
        <v>0</v>
      </c>
    </row>
    <row r="33" spans="1:8" ht="38.25" x14ac:dyDescent="0.25">
      <c r="A33" s="220" t="s">
        <v>304</v>
      </c>
      <c r="B33" s="125" t="s">
        <v>305</v>
      </c>
      <c r="C33" s="125" t="s">
        <v>195</v>
      </c>
      <c r="D33" s="123">
        <v>0</v>
      </c>
      <c r="E33" s="123">
        <v>0</v>
      </c>
      <c r="F33" s="127">
        <v>45</v>
      </c>
      <c r="G33" s="144">
        <v>0</v>
      </c>
      <c r="H33" s="127">
        <v>0</v>
      </c>
    </row>
    <row r="34" spans="1:8" ht="38.25" x14ac:dyDescent="0.25">
      <c r="A34" s="220" t="s">
        <v>120</v>
      </c>
      <c r="B34" s="125" t="s">
        <v>305</v>
      </c>
      <c r="C34" s="125">
        <v>200</v>
      </c>
      <c r="D34" s="123">
        <v>0</v>
      </c>
      <c r="E34" s="123">
        <v>0</v>
      </c>
      <c r="F34" s="127">
        <v>45</v>
      </c>
      <c r="G34" s="144">
        <v>0</v>
      </c>
      <c r="H34" s="127">
        <v>0</v>
      </c>
    </row>
    <row r="35" spans="1:8" ht="51" x14ac:dyDescent="0.25">
      <c r="A35" s="220" t="s">
        <v>108</v>
      </c>
      <c r="B35" s="125" t="s">
        <v>305</v>
      </c>
      <c r="C35" s="125" t="s">
        <v>274</v>
      </c>
      <c r="D35" s="123">
        <v>1</v>
      </c>
      <c r="E35" s="123">
        <v>13</v>
      </c>
      <c r="F35" s="127">
        <v>45</v>
      </c>
      <c r="G35" s="144">
        <v>0</v>
      </c>
      <c r="H35" s="127">
        <v>0</v>
      </c>
    </row>
    <row r="36" spans="1:8" ht="25.5" x14ac:dyDescent="0.25">
      <c r="A36" s="220" t="s">
        <v>54</v>
      </c>
      <c r="B36" s="125" t="s">
        <v>197</v>
      </c>
      <c r="C36" s="125" t="s">
        <v>195</v>
      </c>
      <c r="D36" s="123">
        <v>0</v>
      </c>
      <c r="E36" s="123">
        <v>0</v>
      </c>
      <c r="F36" s="127">
        <v>872934.9</v>
      </c>
      <c r="G36" s="144">
        <v>659227.69999999995</v>
      </c>
      <c r="H36" s="127">
        <v>659390.4</v>
      </c>
    </row>
    <row r="37" spans="1:8" ht="38.25" x14ac:dyDescent="0.25">
      <c r="A37" s="220" t="s">
        <v>297</v>
      </c>
      <c r="B37" s="125" t="s">
        <v>215</v>
      </c>
      <c r="C37" s="125" t="s">
        <v>195</v>
      </c>
      <c r="D37" s="123">
        <v>0</v>
      </c>
      <c r="E37" s="123">
        <v>0</v>
      </c>
      <c r="F37" s="127">
        <v>10279.5</v>
      </c>
      <c r="G37" s="144">
        <v>14402.4</v>
      </c>
      <c r="H37" s="127">
        <v>13212.4</v>
      </c>
    </row>
    <row r="38" spans="1:8" ht="102" x14ac:dyDescent="0.25">
      <c r="A38" s="220" t="s">
        <v>119</v>
      </c>
      <c r="B38" s="125" t="s">
        <v>215</v>
      </c>
      <c r="C38" s="125">
        <v>100</v>
      </c>
      <c r="D38" s="123">
        <v>0</v>
      </c>
      <c r="E38" s="123">
        <v>0</v>
      </c>
      <c r="F38" s="127">
        <v>10279.5</v>
      </c>
      <c r="G38" s="144">
        <v>14402.4</v>
      </c>
      <c r="H38" s="127">
        <v>13212.4</v>
      </c>
    </row>
    <row r="39" spans="1:8" ht="38.25" x14ac:dyDescent="0.25">
      <c r="A39" s="220" t="s">
        <v>107</v>
      </c>
      <c r="B39" s="125" t="s">
        <v>215</v>
      </c>
      <c r="C39" s="125" t="s">
        <v>277</v>
      </c>
      <c r="D39" s="123">
        <v>1</v>
      </c>
      <c r="E39" s="123">
        <v>4</v>
      </c>
      <c r="F39" s="127">
        <v>10279.5</v>
      </c>
      <c r="G39" s="144">
        <v>14402.4</v>
      </c>
      <c r="H39" s="127">
        <v>13212.4</v>
      </c>
    </row>
    <row r="40" spans="1:8" ht="25.5" x14ac:dyDescent="0.25">
      <c r="A40" s="220" t="s">
        <v>298</v>
      </c>
      <c r="B40" s="125" t="s">
        <v>216</v>
      </c>
      <c r="C40" s="125" t="s">
        <v>195</v>
      </c>
      <c r="D40" s="123">
        <v>0</v>
      </c>
      <c r="E40" s="123">
        <v>0</v>
      </c>
      <c r="F40" s="127">
        <v>4629.1000000000004</v>
      </c>
      <c r="G40" s="144">
        <v>4097.6000000000004</v>
      </c>
      <c r="H40" s="127">
        <v>3287.6</v>
      </c>
    </row>
    <row r="41" spans="1:8" ht="38.25" x14ac:dyDescent="0.25">
      <c r="A41" s="220" t="s">
        <v>120</v>
      </c>
      <c r="B41" s="125" t="s">
        <v>216</v>
      </c>
      <c r="C41" s="125">
        <v>200</v>
      </c>
      <c r="D41" s="123">
        <v>0</v>
      </c>
      <c r="E41" s="123">
        <v>0</v>
      </c>
      <c r="F41" s="127">
        <v>4473.5</v>
      </c>
      <c r="G41" s="144">
        <v>3942</v>
      </c>
      <c r="H41" s="127">
        <v>3132</v>
      </c>
    </row>
    <row r="42" spans="1:8" ht="51" x14ac:dyDescent="0.25">
      <c r="A42" s="220" t="s">
        <v>108</v>
      </c>
      <c r="B42" s="125" t="s">
        <v>216</v>
      </c>
      <c r="C42" s="125" t="s">
        <v>274</v>
      </c>
      <c r="D42" s="123">
        <v>1</v>
      </c>
      <c r="E42" s="123">
        <v>4</v>
      </c>
      <c r="F42" s="127">
        <v>4473.5</v>
      </c>
      <c r="G42" s="144">
        <v>3942</v>
      </c>
      <c r="H42" s="127">
        <v>3132</v>
      </c>
    </row>
    <row r="43" spans="1:8" x14ac:dyDescent="0.25">
      <c r="A43" s="220" t="s">
        <v>121</v>
      </c>
      <c r="B43" s="125" t="s">
        <v>216</v>
      </c>
      <c r="C43" s="125">
        <v>800</v>
      </c>
      <c r="D43" s="123">
        <v>0</v>
      </c>
      <c r="E43" s="123">
        <v>0</v>
      </c>
      <c r="F43" s="127">
        <v>155.6</v>
      </c>
      <c r="G43" s="144">
        <v>155.6</v>
      </c>
      <c r="H43" s="127">
        <v>155.6</v>
      </c>
    </row>
    <row r="44" spans="1:8" ht="25.5" x14ac:dyDescent="0.25">
      <c r="A44" s="220" t="s">
        <v>109</v>
      </c>
      <c r="B44" s="125" t="s">
        <v>216</v>
      </c>
      <c r="C44" s="125" t="s">
        <v>278</v>
      </c>
      <c r="D44" s="123">
        <v>1</v>
      </c>
      <c r="E44" s="123">
        <v>4</v>
      </c>
      <c r="F44" s="127">
        <v>155.6</v>
      </c>
      <c r="G44" s="144">
        <v>155.6</v>
      </c>
      <c r="H44" s="127">
        <v>155.6</v>
      </c>
    </row>
    <row r="45" spans="1:8" x14ac:dyDescent="0.25">
      <c r="A45" s="220" t="s">
        <v>29</v>
      </c>
      <c r="B45" s="125" t="s">
        <v>226</v>
      </c>
      <c r="C45" s="125" t="s">
        <v>195</v>
      </c>
      <c r="D45" s="123">
        <v>0</v>
      </c>
      <c r="E45" s="123">
        <v>0</v>
      </c>
      <c r="F45" s="127">
        <v>250</v>
      </c>
      <c r="G45" s="144">
        <v>224.2</v>
      </c>
      <c r="H45" s="127">
        <v>0</v>
      </c>
    </row>
    <row r="46" spans="1:8" x14ac:dyDescent="0.25">
      <c r="A46" s="220" t="s">
        <v>121</v>
      </c>
      <c r="B46" s="125" t="s">
        <v>226</v>
      </c>
      <c r="C46" s="125">
        <v>800</v>
      </c>
      <c r="D46" s="123">
        <v>0</v>
      </c>
      <c r="E46" s="123">
        <v>0</v>
      </c>
      <c r="F46" s="127">
        <v>250</v>
      </c>
      <c r="G46" s="144">
        <v>224.2</v>
      </c>
      <c r="H46" s="127">
        <v>0</v>
      </c>
    </row>
    <row r="47" spans="1:8" x14ac:dyDescent="0.25">
      <c r="A47" s="220" t="s">
        <v>28</v>
      </c>
      <c r="B47" s="125" t="s">
        <v>226</v>
      </c>
      <c r="C47" s="125" t="s">
        <v>279</v>
      </c>
      <c r="D47" s="123">
        <v>1</v>
      </c>
      <c r="E47" s="123">
        <v>11</v>
      </c>
      <c r="F47" s="127">
        <v>250</v>
      </c>
      <c r="G47" s="144">
        <v>224.2</v>
      </c>
      <c r="H47" s="127">
        <v>0</v>
      </c>
    </row>
    <row r="48" spans="1:8" x14ac:dyDescent="0.25">
      <c r="A48" s="220" t="s">
        <v>227</v>
      </c>
      <c r="B48" s="125" t="s">
        <v>228</v>
      </c>
      <c r="C48" s="125" t="s">
        <v>195</v>
      </c>
      <c r="D48" s="123">
        <v>0</v>
      </c>
      <c r="E48" s="123">
        <v>0</v>
      </c>
      <c r="F48" s="127">
        <v>2663.3</v>
      </c>
      <c r="G48" s="144">
        <v>0</v>
      </c>
      <c r="H48" s="127">
        <v>0</v>
      </c>
    </row>
    <row r="49" spans="1:8" ht="38.25" x14ac:dyDescent="0.25">
      <c r="A49" s="220" t="s">
        <v>120</v>
      </c>
      <c r="B49" s="125" t="s">
        <v>228</v>
      </c>
      <c r="C49" s="125">
        <v>200</v>
      </c>
      <c r="D49" s="123">
        <v>0</v>
      </c>
      <c r="E49" s="123">
        <v>0</v>
      </c>
      <c r="F49" s="127">
        <v>2163.3000000000002</v>
      </c>
      <c r="G49" s="144">
        <v>0</v>
      </c>
      <c r="H49" s="127">
        <v>0</v>
      </c>
    </row>
    <row r="50" spans="1:8" ht="51" x14ac:dyDescent="0.25">
      <c r="A50" s="220" t="s">
        <v>108</v>
      </c>
      <c r="B50" s="125" t="s">
        <v>228</v>
      </c>
      <c r="C50" s="125" t="s">
        <v>274</v>
      </c>
      <c r="D50" s="123">
        <v>1</v>
      </c>
      <c r="E50" s="123">
        <v>13</v>
      </c>
      <c r="F50" s="127">
        <v>2163.3000000000002</v>
      </c>
      <c r="G50" s="144">
        <v>0</v>
      </c>
      <c r="H50" s="127">
        <v>0</v>
      </c>
    </row>
    <row r="51" spans="1:8" x14ac:dyDescent="0.25">
      <c r="A51" s="220" t="s">
        <v>121</v>
      </c>
      <c r="B51" s="125" t="s">
        <v>228</v>
      </c>
      <c r="C51" s="125">
        <v>800</v>
      </c>
      <c r="D51" s="123">
        <v>0</v>
      </c>
      <c r="E51" s="123">
        <v>0</v>
      </c>
      <c r="F51" s="127">
        <v>500</v>
      </c>
      <c r="G51" s="144">
        <v>0</v>
      </c>
      <c r="H51" s="127">
        <v>0</v>
      </c>
    </row>
    <row r="52" spans="1:8" ht="25.5" x14ac:dyDescent="0.25">
      <c r="A52" s="220" t="s">
        <v>109</v>
      </c>
      <c r="B52" s="125" t="s">
        <v>228</v>
      </c>
      <c r="C52" s="125" t="s">
        <v>278</v>
      </c>
      <c r="D52" s="123">
        <v>1</v>
      </c>
      <c r="E52" s="123">
        <v>13</v>
      </c>
      <c r="F52" s="127">
        <v>500</v>
      </c>
      <c r="G52" s="144">
        <v>0</v>
      </c>
      <c r="H52" s="127">
        <v>0</v>
      </c>
    </row>
    <row r="53" spans="1:8" ht="25.5" x14ac:dyDescent="0.25">
      <c r="A53" s="220" t="s">
        <v>134</v>
      </c>
      <c r="B53" s="125" t="s">
        <v>252</v>
      </c>
      <c r="C53" s="125" t="s">
        <v>195</v>
      </c>
      <c r="D53" s="123">
        <v>0</v>
      </c>
      <c r="E53" s="123">
        <v>0</v>
      </c>
      <c r="F53" s="127">
        <v>250</v>
      </c>
      <c r="G53" s="144">
        <v>0</v>
      </c>
      <c r="H53" s="127">
        <v>0</v>
      </c>
    </row>
    <row r="54" spans="1:8" ht="51" x14ac:dyDescent="0.25">
      <c r="A54" s="220" t="s">
        <v>124</v>
      </c>
      <c r="B54" s="125" t="s">
        <v>252</v>
      </c>
      <c r="C54" s="125">
        <v>600</v>
      </c>
      <c r="D54" s="123">
        <v>0</v>
      </c>
      <c r="E54" s="123">
        <v>0</v>
      </c>
      <c r="F54" s="127">
        <v>250</v>
      </c>
      <c r="G54" s="144">
        <v>0</v>
      </c>
      <c r="H54" s="127">
        <v>0</v>
      </c>
    </row>
    <row r="55" spans="1:8" ht="25.5" x14ac:dyDescent="0.25">
      <c r="A55" s="220" t="s">
        <v>115</v>
      </c>
      <c r="B55" s="125" t="s">
        <v>252</v>
      </c>
      <c r="C55" s="125" t="s">
        <v>280</v>
      </c>
      <c r="D55" s="123">
        <v>7</v>
      </c>
      <c r="E55" s="123">
        <v>7</v>
      </c>
      <c r="F55" s="127">
        <v>250</v>
      </c>
      <c r="G55" s="144">
        <v>0</v>
      </c>
      <c r="H55" s="127">
        <v>0</v>
      </c>
    </row>
    <row r="56" spans="1:8" x14ac:dyDescent="0.25">
      <c r="A56" s="220" t="s">
        <v>237</v>
      </c>
      <c r="B56" s="125" t="s">
        <v>238</v>
      </c>
      <c r="C56" s="125" t="s">
        <v>195</v>
      </c>
      <c r="D56" s="123">
        <v>0</v>
      </c>
      <c r="E56" s="123">
        <v>0</v>
      </c>
      <c r="F56" s="127">
        <v>144</v>
      </c>
      <c r="G56" s="144">
        <v>0</v>
      </c>
      <c r="H56" s="127">
        <v>0</v>
      </c>
    </row>
    <row r="57" spans="1:8" ht="38.25" x14ac:dyDescent="0.25">
      <c r="A57" s="220" t="s">
        <v>120</v>
      </c>
      <c r="B57" s="125" t="s">
        <v>238</v>
      </c>
      <c r="C57" s="125">
        <v>200</v>
      </c>
      <c r="D57" s="123">
        <v>0</v>
      </c>
      <c r="E57" s="123">
        <v>0</v>
      </c>
      <c r="F57" s="127">
        <v>144</v>
      </c>
      <c r="G57" s="144">
        <v>0</v>
      </c>
      <c r="H57" s="127">
        <v>0</v>
      </c>
    </row>
    <row r="58" spans="1:8" ht="51" x14ac:dyDescent="0.25">
      <c r="A58" s="220" t="s">
        <v>108</v>
      </c>
      <c r="B58" s="125" t="s">
        <v>238</v>
      </c>
      <c r="C58" s="125" t="s">
        <v>274</v>
      </c>
      <c r="D58" s="123">
        <v>5</v>
      </c>
      <c r="E58" s="123">
        <v>1</v>
      </c>
      <c r="F58" s="127">
        <v>144</v>
      </c>
      <c r="G58" s="144">
        <v>0</v>
      </c>
      <c r="H58" s="127">
        <v>0</v>
      </c>
    </row>
    <row r="59" spans="1:8" x14ac:dyDescent="0.25">
      <c r="A59" s="220" t="s">
        <v>132</v>
      </c>
      <c r="B59" s="125" t="s">
        <v>234</v>
      </c>
      <c r="C59" s="125" t="s">
        <v>195</v>
      </c>
      <c r="D59" s="123">
        <v>0</v>
      </c>
      <c r="E59" s="123">
        <v>0</v>
      </c>
      <c r="F59" s="127">
        <v>2746.2</v>
      </c>
      <c r="G59" s="144">
        <v>2807.6</v>
      </c>
      <c r="H59" s="127">
        <v>2873.1</v>
      </c>
    </row>
    <row r="60" spans="1:8" ht="38.25" x14ac:dyDescent="0.25">
      <c r="A60" s="220" t="s">
        <v>120</v>
      </c>
      <c r="B60" s="125" t="s">
        <v>234</v>
      </c>
      <c r="C60" s="125">
        <v>200</v>
      </c>
      <c r="D60" s="123">
        <v>0</v>
      </c>
      <c r="E60" s="123">
        <v>0</v>
      </c>
      <c r="F60" s="127">
        <v>2746.2</v>
      </c>
      <c r="G60" s="144">
        <v>2807.6</v>
      </c>
      <c r="H60" s="127">
        <v>2873.1</v>
      </c>
    </row>
    <row r="61" spans="1:8" ht="51" x14ac:dyDescent="0.25">
      <c r="A61" s="220" t="s">
        <v>108</v>
      </c>
      <c r="B61" s="125" t="s">
        <v>234</v>
      </c>
      <c r="C61" s="125" t="s">
        <v>274</v>
      </c>
      <c r="D61" s="123">
        <v>4</v>
      </c>
      <c r="E61" s="123">
        <v>9</v>
      </c>
      <c r="F61" s="127">
        <v>2746.2</v>
      </c>
      <c r="G61" s="144">
        <v>2807.6</v>
      </c>
      <c r="H61" s="127">
        <v>2873.1</v>
      </c>
    </row>
    <row r="62" spans="1:8" ht="38.25" x14ac:dyDescent="0.25">
      <c r="A62" s="220" t="s">
        <v>306</v>
      </c>
      <c r="B62" s="125" t="s">
        <v>229</v>
      </c>
      <c r="C62" s="125" t="s">
        <v>195</v>
      </c>
      <c r="D62" s="123">
        <v>0</v>
      </c>
      <c r="E62" s="123">
        <v>0</v>
      </c>
      <c r="F62" s="127">
        <v>84991.8</v>
      </c>
      <c r="G62" s="144">
        <v>67900</v>
      </c>
      <c r="H62" s="127">
        <v>61539.8</v>
      </c>
    </row>
    <row r="63" spans="1:8" ht="102" x14ac:dyDescent="0.25">
      <c r="A63" s="220" t="s">
        <v>119</v>
      </c>
      <c r="B63" s="125" t="s">
        <v>229</v>
      </c>
      <c r="C63" s="125">
        <v>100</v>
      </c>
      <c r="D63" s="123">
        <v>0</v>
      </c>
      <c r="E63" s="123">
        <v>0</v>
      </c>
      <c r="F63" s="127">
        <v>18935.3</v>
      </c>
      <c r="G63" s="144">
        <v>17436</v>
      </c>
      <c r="H63" s="127">
        <v>14360.1</v>
      </c>
    </row>
    <row r="64" spans="1:8" ht="25.5" x14ac:dyDescent="0.25">
      <c r="A64" s="220" t="s">
        <v>110</v>
      </c>
      <c r="B64" s="125" t="s">
        <v>229</v>
      </c>
      <c r="C64" s="125" t="s">
        <v>276</v>
      </c>
      <c r="D64" s="123">
        <v>1</v>
      </c>
      <c r="E64" s="123">
        <v>13</v>
      </c>
      <c r="F64" s="127">
        <v>2424.1999999999998</v>
      </c>
      <c r="G64" s="144">
        <v>6742.5</v>
      </c>
      <c r="H64" s="127">
        <v>6800</v>
      </c>
    </row>
    <row r="65" spans="1:8" ht="25.5" x14ac:dyDescent="0.25">
      <c r="A65" s="220" t="s">
        <v>110</v>
      </c>
      <c r="B65" s="125" t="s">
        <v>229</v>
      </c>
      <c r="C65" s="125" t="s">
        <v>276</v>
      </c>
      <c r="D65" s="123">
        <v>7</v>
      </c>
      <c r="E65" s="123">
        <v>1</v>
      </c>
      <c r="F65" s="127">
        <v>0</v>
      </c>
      <c r="G65" s="144">
        <v>741.6</v>
      </c>
      <c r="H65" s="127">
        <v>774.8</v>
      </c>
    </row>
    <row r="66" spans="1:8" ht="25.5" x14ac:dyDescent="0.25">
      <c r="A66" s="220" t="s">
        <v>110</v>
      </c>
      <c r="B66" s="125" t="s">
        <v>229</v>
      </c>
      <c r="C66" s="125" t="s">
        <v>276</v>
      </c>
      <c r="D66" s="123">
        <v>7</v>
      </c>
      <c r="E66" s="123">
        <v>2</v>
      </c>
      <c r="F66" s="127">
        <v>16511.099999999999</v>
      </c>
      <c r="G66" s="144">
        <v>4511</v>
      </c>
      <c r="H66" s="127">
        <v>2344.4</v>
      </c>
    </row>
    <row r="67" spans="1:8" ht="25.5" x14ac:dyDescent="0.25">
      <c r="A67" s="220" t="s">
        <v>110</v>
      </c>
      <c r="B67" s="125" t="s">
        <v>229</v>
      </c>
      <c r="C67" s="125" t="s">
        <v>276</v>
      </c>
      <c r="D67" s="123">
        <v>7</v>
      </c>
      <c r="E67" s="123">
        <v>9</v>
      </c>
      <c r="F67" s="127">
        <v>0</v>
      </c>
      <c r="G67" s="144">
        <v>5440.9</v>
      </c>
      <c r="H67" s="127">
        <v>4440.8999999999996</v>
      </c>
    </row>
    <row r="68" spans="1:8" ht="38.25" x14ac:dyDescent="0.25">
      <c r="A68" s="220" t="s">
        <v>120</v>
      </c>
      <c r="B68" s="125" t="s">
        <v>229</v>
      </c>
      <c r="C68" s="125">
        <v>200</v>
      </c>
      <c r="D68" s="123">
        <v>0</v>
      </c>
      <c r="E68" s="123">
        <v>0</v>
      </c>
      <c r="F68" s="127">
        <v>48409</v>
      </c>
      <c r="G68" s="144">
        <v>31572.400000000001</v>
      </c>
      <c r="H68" s="127">
        <v>29088.1</v>
      </c>
    </row>
    <row r="69" spans="1:8" ht="51" x14ac:dyDescent="0.25">
      <c r="A69" s="220" t="s">
        <v>108</v>
      </c>
      <c r="B69" s="125" t="s">
        <v>229</v>
      </c>
      <c r="C69" s="125" t="s">
        <v>274</v>
      </c>
      <c r="D69" s="123">
        <v>1</v>
      </c>
      <c r="E69" s="123">
        <v>13</v>
      </c>
      <c r="F69" s="127">
        <v>169.7</v>
      </c>
      <c r="G69" s="144">
        <v>57.5</v>
      </c>
      <c r="H69" s="127">
        <v>0</v>
      </c>
    </row>
    <row r="70" spans="1:8" ht="51" x14ac:dyDescent="0.25">
      <c r="A70" s="220" t="s">
        <v>108</v>
      </c>
      <c r="B70" s="125" t="s">
        <v>229</v>
      </c>
      <c r="C70" s="125" t="s">
        <v>274</v>
      </c>
      <c r="D70" s="123">
        <v>7</v>
      </c>
      <c r="E70" s="123">
        <v>1</v>
      </c>
      <c r="F70" s="127">
        <v>7725.8</v>
      </c>
      <c r="G70" s="144">
        <v>6258.4</v>
      </c>
      <c r="H70" s="127">
        <v>6225.2</v>
      </c>
    </row>
    <row r="71" spans="1:8" ht="51" x14ac:dyDescent="0.25">
      <c r="A71" s="220" t="s">
        <v>108</v>
      </c>
      <c r="B71" s="125" t="s">
        <v>229</v>
      </c>
      <c r="C71" s="125" t="s">
        <v>274</v>
      </c>
      <c r="D71" s="123">
        <v>7</v>
      </c>
      <c r="E71" s="123">
        <v>2</v>
      </c>
      <c r="F71" s="127">
        <v>39379.800000000003</v>
      </c>
      <c r="G71" s="144">
        <v>24697.5</v>
      </c>
      <c r="H71" s="127">
        <v>22303.8</v>
      </c>
    </row>
    <row r="72" spans="1:8" ht="51" x14ac:dyDescent="0.25">
      <c r="A72" s="220" t="s">
        <v>108</v>
      </c>
      <c r="B72" s="125" t="s">
        <v>229</v>
      </c>
      <c r="C72" s="125" t="s">
        <v>274</v>
      </c>
      <c r="D72" s="123">
        <v>7</v>
      </c>
      <c r="E72" s="123">
        <v>9</v>
      </c>
      <c r="F72" s="127">
        <v>1133.8</v>
      </c>
      <c r="G72" s="144">
        <v>559.1</v>
      </c>
      <c r="H72" s="127">
        <v>559.1</v>
      </c>
    </row>
    <row r="73" spans="1:8" ht="51" x14ac:dyDescent="0.25">
      <c r="A73" s="220" t="s">
        <v>124</v>
      </c>
      <c r="B73" s="125" t="s">
        <v>229</v>
      </c>
      <c r="C73" s="125">
        <v>600</v>
      </c>
      <c r="D73" s="123">
        <v>0</v>
      </c>
      <c r="E73" s="123">
        <v>0</v>
      </c>
      <c r="F73" s="127">
        <v>14122.1</v>
      </c>
      <c r="G73" s="144">
        <v>18891.599999999999</v>
      </c>
      <c r="H73" s="127">
        <v>18091.599999999999</v>
      </c>
    </row>
    <row r="74" spans="1:8" ht="25.5" x14ac:dyDescent="0.25">
      <c r="A74" s="220" t="s">
        <v>115</v>
      </c>
      <c r="B74" s="125" t="s">
        <v>229</v>
      </c>
      <c r="C74" s="125" t="s">
        <v>280</v>
      </c>
      <c r="D74" s="123">
        <v>7</v>
      </c>
      <c r="E74" s="123">
        <v>2</v>
      </c>
      <c r="F74" s="127">
        <v>9875</v>
      </c>
      <c r="G74" s="144">
        <v>3091.6</v>
      </c>
      <c r="H74" s="127">
        <v>3091.6</v>
      </c>
    </row>
    <row r="75" spans="1:8" ht="25.5" x14ac:dyDescent="0.25">
      <c r="A75" s="220" t="s">
        <v>115</v>
      </c>
      <c r="B75" s="125" t="s">
        <v>229</v>
      </c>
      <c r="C75" s="125" t="s">
        <v>280</v>
      </c>
      <c r="D75" s="123">
        <v>7</v>
      </c>
      <c r="E75" s="123">
        <v>3</v>
      </c>
      <c r="F75" s="127">
        <v>4247.1000000000004</v>
      </c>
      <c r="G75" s="144">
        <v>15800</v>
      </c>
      <c r="H75" s="127">
        <v>15000</v>
      </c>
    </row>
    <row r="76" spans="1:8" x14ac:dyDescent="0.25">
      <c r="A76" s="220" t="s">
        <v>121</v>
      </c>
      <c r="B76" s="125" t="s">
        <v>229</v>
      </c>
      <c r="C76" s="125">
        <v>800</v>
      </c>
      <c r="D76" s="123">
        <v>0</v>
      </c>
      <c r="E76" s="123">
        <v>0</v>
      </c>
      <c r="F76" s="127">
        <v>3525.3</v>
      </c>
      <c r="G76" s="144">
        <v>0</v>
      </c>
      <c r="H76" s="127">
        <v>0</v>
      </c>
    </row>
    <row r="77" spans="1:8" ht="25.5" x14ac:dyDescent="0.25">
      <c r="A77" s="220" t="s">
        <v>109</v>
      </c>
      <c r="B77" s="125" t="s">
        <v>229</v>
      </c>
      <c r="C77" s="125" t="s">
        <v>278</v>
      </c>
      <c r="D77" s="123">
        <v>1</v>
      </c>
      <c r="E77" s="123">
        <v>13</v>
      </c>
      <c r="F77" s="127">
        <v>1.5</v>
      </c>
      <c r="G77" s="144">
        <v>0</v>
      </c>
      <c r="H77" s="127">
        <v>0</v>
      </c>
    </row>
    <row r="78" spans="1:8" ht="25.5" x14ac:dyDescent="0.25">
      <c r="A78" s="220" t="s">
        <v>109</v>
      </c>
      <c r="B78" s="125" t="s">
        <v>229</v>
      </c>
      <c r="C78" s="125" t="s">
        <v>278</v>
      </c>
      <c r="D78" s="123">
        <v>7</v>
      </c>
      <c r="E78" s="123">
        <v>1</v>
      </c>
      <c r="F78" s="127">
        <v>79</v>
      </c>
      <c r="G78" s="144">
        <v>0</v>
      </c>
      <c r="H78" s="127">
        <v>0</v>
      </c>
    </row>
    <row r="79" spans="1:8" ht="25.5" x14ac:dyDescent="0.25">
      <c r="A79" s="220" t="s">
        <v>109</v>
      </c>
      <c r="B79" s="125" t="s">
        <v>229</v>
      </c>
      <c r="C79" s="125" t="s">
        <v>278</v>
      </c>
      <c r="D79" s="123">
        <v>7</v>
      </c>
      <c r="E79" s="123">
        <v>2</v>
      </c>
      <c r="F79" s="127">
        <v>3443.3</v>
      </c>
      <c r="G79" s="144">
        <v>0</v>
      </c>
      <c r="H79" s="127">
        <v>0</v>
      </c>
    </row>
    <row r="80" spans="1:8" ht="25.5" x14ac:dyDescent="0.25">
      <c r="A80" s="220" t="s">
        <v>109</v>
      </c>
      <c r="B80" s="125" t="s">
        <v>229</v>
      </c>
      <c r="C80" s="125" t="s">
        <v>278</v>
      </c>
      <c r="D80" s="123">
        <v>7</v>
      </c>
      <c r="E80" s="123">
        <v>9</v>
      </c>
      <c r="F80" s="127">
        <v>1.5</v>
      </c>
      <c r="G80" s="144">
        <v>0</v>
      </c>
      <c r="H80" s="127">
        <v>0</v>
      </c>
    </row>
    <row r="81" spans="1:8" ht="25.5" x14ac:dyDescent="0.25">
      <c r="A81" s="220" t="s">
        <v>12</v>
      </c>
      <c r="B81" s="125" t="s">
        <v>263</v>
      </c>
      <c r="C81" s="125" t="s">
        <v>195</v>
      </c>
      <c r="D81" s="123">
        <v>0</v>
      </c>
      <c r="E81" s="123">
        <v>0</v>
      </c>
      <c r="F81" s="127">
        <v>3448.9</v>
      </c>
      <c r="G81" s="144">
        <v>3448.9</v>
      </c>
      <c r="H81" s="127">
        <v>3448.9</v>
      </c>
    </row>
    <row r="82" spans="1:8" ht="25.5" x14ac:dyDescent="0.25">
      <c r="A82" s="220" t="s">
        <v>125</v>
      </c>
      <c r="B82" s="125" t="s">
        <v>263</v>
      </c>
      <c r="C82" s="125">
        <v>300</v>
      </c>
      <c r="D82" s="123">
        <v>0</v>
      </c>
      <c r="E82" s="123">
        <v>0</v>
      </c>
      <c r="F82" s="127">
        <v>3448.9</v>
      </c>
      <c r="G82" s="144">
        <v>3448.9</v>
      </c>
      <c r="H82" s="127">
        <v>3448.9</v>
      </c>
    </row>
    <row r="83" spans="1:8" ht="25.5" x14ac:dyDescent="0.25">
      <c r="A83" s="220" t="s">
        <v>116</v>
      </c>
      <c r="B83" s="125" t="s">
        <v>263</v>
      </c>
      <c r="C83" s="125" t="s">
        <v>281</v>
      </c>
      <c r="D83" s="123">
        <v>10</v>
      </c>
      <c r="E83" s="123">
        <v>1</v>
      </c>
      <c r="F83" s="127">
        <v>3448.9</v>
      </c>
      <c r="G83" s="144">
        <v>3448.9</v>
      </c>
      <c r="H83" s="127">
        <v>3448.9</v>
      </c>
    </row>
    <row r="84" spans="1:8" ht="25.5" x14ac:dyDescent="0.25">
      <c r="A84" s="220" t="s">
        <v>3</v>
      </c>
      <c r="B84" s="125" t="s">
        <v>270</v>
      </c>
      <c r="C84" s="125" t="s">
        <v>195</v>
      </c>
      <c r="D84" s="123">
        <v>0</v>
      </c>
      <c r="E84" s="123">
        <v>0</v>
      </c>
      <c r="F84" s="127">
        <v>1000</v>
      </c>
      <c r="G84" s="144">
        <v>1000</v>
      </c>
      <c r="H84" s="127">
        <v>0</v>
      </c>
    </row>
    <row r="85" spans="1:8" ht="25.5" x14ac:dyDescent="0.25">
      <c r="A85" s="220" t="s">
        <v>126</v>
      </c>
      <c r="B85" s="125" t="s">
        <v>270</v>
      </c>
      <c r="C85" s="125">
        <v>700</v>
      </c>
      <c r="D85" s="123">
        <v>0</v>
      </c>
      <c r="E85" s="123">
        <v>0</v>
      </c>
      <c r="F85" s="127">
        <v>1000</v>
      </c>
      <c r="G85" s="144">
        <v>1000</v>
      </c>
      <c r="H85" s="127">
        <v>0</v>
      </c>
    </row>
    <row r="86" spans="1:8" ht="25.5" x14ac:dyDescent="0.25">
      <c r="A86" s="220" t="s">
        <v>2</v>
      </c>
      <c r="B86" s="125" t="s">
        <v>270</v>
      </c>
      <c r="C86" s="125" t="s">
        <v>282</v>
      </c>
      <c r="D86" s="123">
        <v>13</v>
      </c>
      <c r="E86" s="123">
        <v>1</v>
      </c>
      <c r="F86" s="127">
        <v>1000</v>
      </c>
      <c r="G86" s="144">
        <v>1000</v>
      </c>
      <c r="H86" s="127">
        <v>0</v>
      </c>
    </row>
    <row r="87" spans="1:8" ht="51" x14ac:dyDescent="0.25">
      <c r="A87" s="220" t="s">
        <v>296</v>
      </c>
      <c r="B87" s="125" t="s">
        <v>213</v>
      </c>
      <c r="C87" s="125" t="s">
        <v>195</v>
      </c>
      <c r="D87" s="123">
        <v>0</v>
      </c>
      <c r="E87" s="123">
        <v>0</v>
      </c>
      <c r="F87" s="127">
        <v>1660</v>
      </c>
      <c r="G87" s="144">
        <v>1270</v>
      </c>
      <c r="H87" s="127">
        <v>770</v>
      </c>
    </row>
    <row r="88" spans="1:8" ht="102" x14ac:dyDescent="0.25">
      <c r="A88" s="220" t="s">
        <v>119</v>
      </c>
      <c r="B88" s="125" t="s">
        <v>213</v>
      </c>
      <c r="C88" s="125">
        <v>100</v>
      </c>
      <c r="D88" s="123">
        <v>0</v>
      </c>
      <c r="E88" s="123">
        <v>0</v>
      </c>
      <c r="F88" s="127">
        <v>1354.3</v>
      </c>
      <c r="G88" s="144">
        <v>1088.5999999999999</v>
      </c>
      <c r="H88" s="127">
        <v>588.6</v>
      </c>
    </row>
    <row r="89" spans="1:8" ht="38.25" x14ac:dyDescent="0.25">
      <c r="A89" s="220" t="s">
        <v>107</v>
      </c>
      <c r="B89" s="125" t="s">
        <v>213</v>
      </c>
      <c r="C89" s="125" t="s">
        <v>277</v>
      </c>
      <c r="D89" s="123">
        <v>1</v>
      </c>
      <c r="E89" s="123">
        <v>3</v>
      </c>
      <c r="F89" s="127">
        <v>1354.3</v>
      </c>
      <c r="G89" s="144">
        <v>1088.5999999999999</v>
      </c>
      <c r="H89" s="127">
        <v>588.6</v>
      </c>
    </row>
    <row r="90" spans="1:8" ht="38.25" x14ac:dyDescent="0.25">
      <c r="A90" s="220" t="s">
        <v>120</v>
      </c>
      <c r="B90" s="125" t="s">
        <v>213</v>
      </c>
      <c r="C90" s="125">
        <v>200</v>
      </c>
      <c r="D90" s="123">
        <v>0</v>
      </c>
      <c r="E90" s="123">
        <v>0</v>
      </c>
      <c r="F90" s="127">
        <v>304.7</v>
      </c>
      <c r="G90" s="144">
        <v>181.4</v>
      </c>
      <c r="H90" s="127">
        <v>181.4</v>
      </c>
    </row>
    <row r="91" spans="1:8" ht="51" x14ac:dyDescent="0.25">
      <c r="A91" s="220" t="s">
        <v>108</v>
      </c>
      <c r="B91" s="125" t="s">
        <v>213</v>
      </c>
      <c r="C91" s="125" t="s">
        <v>274</v>
      </c>
      <c r="D91" s="123">
        <v>1</v>
      </c>
      <c r="E91" s="123">
        <v>3</v>
      </c>
      <c r="F91" s="127">
        <v>304.7</v>
      </c>
      <c r="G91" s="144">
        <v>181.4</v>
      </c>
      <c r="H91" s="127">
        <v>181.4</v>
      </c>
    </row>
    <row r="92" spans="1:8" x14ac:dyDescent="0.25">
      <c r="A92" s="220" t="s">
        <v>121</v>
      </c>
      <c r="B92" s="125" t="s">
        <v>213</v>
      </c>
      <c r="C92" s="125">
        <v>800</v>
      </c>
      <c r="D92" s="123">
        <v>0</v>
      </c>
      <c r="E92" s="123">
        <v>0</v>
      </c>
      <c r="F92" s="127">
        <v>1</v>
      </c>
      <c r="G92" s="144">
        <v>0</v>
      </c>
      <c r="H92" s="127">
        <v>0</v>
      </c>
    </row>
    <row r="93" spans="1:8" ht="25.5" x14ac:dyDescent="0.25">
      <c r="A93" s="220" t="s">
        <v>109</v>
      </c>
      <c r="B93" s="125" t="s">
        <v>213</v>
      </c>
      <c r="C93" s="125" t="s">
        <v>278</v>
      </c>
      <c r="D93" s="123">
        <v>1</v>
      </c>
      <c r="E93" s="123">
        <v>3</v>
      </c>
      <c r="F93" s="127">
        <v>1</v>
      </c>
      <c r="G93" s="144">
        <v>0</v>
      </c>
      <c r="H93" s="127">
        <v>0</v>
      </c>
    </row>
    <row r="94" spans="1:8" ht="51" x14ac:dyDescent="0.25">
      <c r="A94" s="220" t="s">
        <v>344</v>
      </c>
      <c r="B94" s="125" t="s">
        <v>345</v>
      </c>
      <c r="C94" s="125" t="s">
        <v>195</v>
      </c>
      <c r="D94" s="123">
        <v>0</v>
      </c>
      <c r="E94" s="123">
        <v>0</v>
      </c>
      <c r="F94" s="127">
        <v>300</v>
      </c>
      <c r="G94" s="144">
        <v>0</v>
      </c>
      <c r="H94" s="127">
        <v>300</v>
      </c>
    </row>
    <row r="95" spans="1:8" ht="38.25" x14ac:dyDescent="0.25">
      <c r="A95" s="220" t="s">
        <v>120</v>
      </c>
      <c r="B95" s="125" t="s">
        <v>345</v>
      </c>
      <c r="C95" s="125">
        <v>200</v>
      </c>
      <c r="D95" s="123">
        <v>0</v>
      </c>
      <c r="E95" s="123">
        <v>0</v>
      </c>
      <c r="F95" s="127">
        <v>280.5</v>
      </c>
      <c r="G95" s="144">
        <v>0</v>
      </c>
      <c r="H95" s="127">
        <v>300</v>
      </c>
    </row>
    <row r="96" spans="1:8" ht="51" x14ac:dyDescent="0.25">
      <c r="A96" s="220" t="s">
        <v>108</v>
      </c>
      <c r="B96" s="125" t="s">
        <v>345</v>
      </c>
      <c r="C96" s="125" t="s">
        <v>274</v>
      </c>
      <c r="D96" s="123">
        <v>7</v>
      </c>
      <c r="E96" s="123">
        <v>2</v>
      </c>
      <c r="F96" s="127">
        <v>280.5</v>
      </c>
      <c r="G96" s="144">
        <v>0</v>
      </c>
      <c r="H96" s="127">
        <v>300</v>
      </c>
    </row>
    <row r="97" spans="1:8" ht="51" x14ac:dyDescent="0.25">
      <c r="A97" s="220" t="s">
        <v>124</v>
      </c>
      <c r="B97" s="125" t="s">
        <v>345</v>
      </c>
      <c r="C97" s="125">
        <v>600</v>
      </c>
      <c r="D97" s="123">
        <v>0</v>
      </c>
      <c r="E97" s="123">
        <v>0</v>
      </c>
      <c r="F97" s="127">
        <v>19.5</v>
      </c>
      <c r="G97" s="144">
        <v>0</v>
      </c>
      <c r="H97" s="127">
        <v>0</v>
      </c>
    </row>
    <row r="98" spans="1:8" ht="25.5" x14ac:dyDescent="0.25">
      <c r="A98" s="220" t="s">
        <v>115</v>
      </c>
      <c r="B98" s="125" t="s">
        <v>345</v>
      </c>
      <c r="C98" s="125" t="s">
        <v>280</v>
      </c>
      <c r="D98" s="123">
        <v>7</v>
      </c>
      <c r="E98" s="123">
        <v>3</v>
      </c>
      <c r="F98" s="127">
        <v>19.5</v>
      </c>
      <c r="G98" s="144">
        <v>0</v>
      </c>
      <c r="H98" s="127">
        <v>0</v>
      </c>
    </row>
    <row r="99" spans="1:8" x14ac:dyDescent="0.25">
      <c r="A99" s="220" t="s">
        <v>40</v>
      </c>
      <c r="B99" s="125" t="s">
        <v>212</v>
      </c>
      <c r="C99" s="125" t="s">
        <v>195</v>
      </c>
      <c r="D99" s="123">
        <v>0</v>
      </c>
      <c r="E99" s="123">
        <v>0</v>
      </c>
      <c r="F99" s="127">
        <v>2208.1</v>
      </c>
      <c r="G99" s="144">
        <v>2208.1</v>
      </c>
      <c r="H99" s="127">
        <v>2208.1</v>
      </c>
    </row>
    <row r="100" spans="1:8" ht="102" x14ac:dyDescent="0.25">
      <c r="A100" s="220" t="s">
        <v>119</v>
      </c>
      <c r="B100" s="125" t="s">
        <v>212</v>
      </c>
      <c r="C100" s="125">
        <v>100</v>
      </c>
      <c r="D100" s="123">
        <v>0</v>
      </c>
      <c r="E100" s="123">
        <v>0</v>
      </c>
      <c r="F100" s="127">
        <v>2208.1</v>
      </c>
      <c r="G100" s="144">
        <v>2208.1</v>
      </c>
      <c r="H100" s="127">
        <v>2208.1</v>
      </c>
    </row>
    <row r="101" spans="1:8" ht="38.25" x14ac:dyDescent="0.25">
      <c r="A101" s="220" t="s">
        <v>107</v>
      </c>
      <c r="B101" s="125" t="s">
        <v>212</v>
      </c>
      <c r="C101" s="125" t="s">
        <v>277</v>
      </c>
      <c r="D101" s="123">
        <v>1</v>
      </c>
      <c r="E101" s="123">
        <v>2</v>
      </c>
      <c r="F101" s="127">
        <v>2208.1</v>
      </c>
      <c r="G101" s="144">
        <v>2208.1</v>
      </c>
      <c r="H101" s="127">
        <v>2208.1</v>
      </c>
    </row>
    <row r="102" spans="1:8" ht="38.25" x14ac:dyDescent="0.25">
      <c r="A102" s="220" t="s">
        <v>343</v>
      </c>
      <c r="B102" s="125" t="s">
        <v>291</v>
      </c>
      <c r="C102" s="125" t="s">
        <v>195</v>
      </c>
      <c r="D102" s="123">
        <v>0</v>
      </c>
      <c r="E102" s="123">
        <v>0</v>
      </c>
      <c r="F102" s="127">
        <v>5955.2</v>
      </c>
      <c r="G102" s="144">
        <v>5955.2</v>
      </c>
      <c r="H102" s="127">
        <v>5955.2</v>
      </c>
    </row>
    <row r="103" spans="1:8" ht="38.25" x14ac:dyDescent="0.25">
      <c r="A103" s="220" t="s">
        <v>120</v>
      </c>
      <c r="B103" s="125" t="s">
        <v>291</v>
      </c>
      <c r="C103" s="125">
        <v>200</v>
      </c>
      <c r="D103" s="123">
        <v>0</v>
      </c>
      <c r="E103" s="123">
        <v>0</v>
      </c>
      <c r="F103" s="127">
        <v>4808.2</v>
      </c>
      <c r="G103" s="144">
        <v>4808.2</v>
      </c>
      <c r="H103" s="127">
        <v>4808.2</v>
      </c>
    </row>
    <row r="104" spans="1:8" ht="51" x14ac:dyDescent="0.25">
      <c r="A104" s="220" t="s">
        <v>108</v>
      </c>
      <c r="B104" s="125" t="s">
        <v>291</v>
      </c>
      <c r="C104" s="125" t="s">
        <v>274</v>
      </c>
      <c r="D104" s="123">
        <v>7</v>
      </c>
      <c r="E104" s="123">
        <v>1</v>
      </c>
      <c r="F104" s="127">
        <v>50</v>
      </c>
      <c r="G104" s="144">
        <v>50</v>
      </c>
      <c r="H104" s="127">
        <v>50</v>
      </c>
    </row>
    <row r="105" spans="1:8" ht="51" x14ac:dyDescent="0.25">
      <c r="A105" s="220" t="s">
        <v>108</v>
      </c>
      <c r="B105" s="125" t="s">
        <v>291</v>
      </c>
      <c r="C105" s="125" t="s">
        <v>274</v>
      </c>
      <c r="D105" s="123">
        <v>7</v>
      </c>
      <c r="E105" s="123">
        <v>2</v>
      </c>
      <c r="F105" s="127">
        <v>4758.2</v>
      </c>
      <c r="G105" s="144">
        <v>4758.2</v>
      </c>
      <c r="H105" s="127">
        <v>4758.2</v>
      </c>
    </row>
    <row r="106" spans="1:8" ht="51" x14ac:dyDescent="0.25">
      <c r="A106" s="220" t="s">
        <v>124</v>
      </c>
      <c r="B106" s="125" t="s">
        <v>291</v>
      </c>
      <c r="C106" s="125">
        <v>600</v>
      </c>
      <c r="D106" s="123">
        <v>0</v>
      </c>
      <c r="E106" s="123">
        <v>0</v>
      </c>
      <c r="F106" s="127">
        <v>1147</v>
      </c>
      <c r="G106" s="144">
        <v>1147</v>
      </c>
      <c r="H106" s="127">
        <v>1147</v>
      </c>
    </row>
    <row r="107" spans="1:8" ht="25.5" x14ac:dyDescent="0.25">
      <c r="A107" s="220" t="s">
        <v>115</v>
      </c>
      <c r="B107" s="125" t="s">
        <v>291</v>
      </c>
      <c r="C107" s="125" t="s">
        <v>280</v>
      </c>
      <c r="D107" s="123">
        <v>7</v>
      </c>
      <c r="E107" s="123">
        <v>2</v>
      </c>
      <c r="F107" s="127">
        <v>1147</v>
      </c>
      <c r="G107" s="144">
        <v>1147</v>
      </c>
      <c r="H107" s="127">
        <v>1147</v>
      </c>
    </row>
    <row r="108" spans="1:8" ht="89.25" x14ac:dyDescent="0.25">
      <c r="A108" s="220" t="s">
        <v>292</v>
      </c>
      <c r="B108" s="125" t="s">
        <v>248</v>
      </c>
      <c r="C108" s="125" t="s">
        <v>195</v>
      </c>
      <c r="D108" s="123">
        <v>0</v>
      </c>
      <c r="E108" s="123">
        <v>0</v>
      </c>
      <c r="F108" s="127">
        <v>523</v>
      </c>
      <c r="G108" s="144">
        <v>0</v>
      </c>
      <c r="H108" s="127">
        <v>0</v>
      </c>
    </row>
    <row r="109" spans="1:8" ht="102" x14ac:dyDescent="0.25">
      <c r="A109" s="220" t="s">
        <v>119</v>
      </c>
      <c r="B109" s="125" t="s">
        <v>248</v>
      </c>
      <c r="C109" s="125">
        <v>100</v>
      </c>
      <c r="D109" s="123">
        <v>0</v>
      </c>
      <c r="E109" s="123">
        <v>0</v>
      </c>
      <c r="F109" s="127">
        <v>523</v>
      </c>
      <c r="G109" s="144">
        <v>0</v>
      </c>
      <c r="H109" s="127">
        <v>0</v>
      </c>
    </row>
    <row r="110" spans="1:8" ht="25.5" x14ac:dyDescent="0.25">
      <c r="A110" s="220" t="s">
        <v>110</v>
      </c>
      <c r="B110" s="125" t="s">
        <v>248</v>
      </c>
      <c r="C110" s="125" t="s">
        <v>276</v>
      </c>
      <c r="D110" s="123">
        <v>7</v>
      </c>
      <c r="E110" s="123">
        <v>2</v>
      </c>
      <c r="F110" s="127">
        <v>523</v>
      </c>
      <c r="G110" s="144">
        <v>0</v>
      </c>
      <c r="H110" s="127">
        <v>0</v>
      </c>
    </row>
    <row r="111" spans="1:8" ht="25.5" x14ac:dyDescent="0.25">
      <c r="A111" s="220" t="s">
        <v>346</v>
      </c>
      <c r="B111" s="125" t="s">
        <v>347</v>
      </c>
      <c r="C111" s="125" t="s">
        <v>195</v>
      </c>
      <c r="D111" s="123">
        <v>0</v>
      </c>
      <c r="E111" s="123">
        <v>0</v>
      </c>
      <c r="F111" s="127">
        <v>1770</v>
      </c>
      <c r="G111" s="144">
        <v>1202.0999999999999</v>
      </c>
      <c r="H111" s="127">
        <v>1202.0999999999999</v>
      </c>
    </row>
    <row r="112" spans="1:8" ht="38.25" x14ac:dyDescent="0.25">
      <c r="A112" s="220" t="s">
        <v>120</v>
      </c>
      <c r="B112" s="125" t="s">
        <v>347</v>
      </c>
      <c r="C112" s="125">
        <v>200</v>
      </c>
      <c r="D112" s="123">
        <v>0</v>
      </c>
      <c r="E112" s="123">
        <v>0</v>
      </c>
      <c r="F112" s="127">
        <v>1770</v>
      </c>
      <c r="G112" s="144">
        <v>1202.0999999999999</v>
      </c>
      <c r="H112" s="127">
        <v>1202.0999999999999</v>
      </c>
    </row>
    <row r="113" spans="1:8" ht="51" x14ac:dyDescent="0.25">
      <c r="A113" s="220" t="s">
        <v>108</v>
      </c>
      <c r="B113" s="125" t="s">
        <v>347</v>
      </c>
      <c r="C113" s="125" t="s">
        <v>274</v>
      </c>
      <c r="D113" s="123">
        <v>7</v>
      </c>
      <c r="E113" s="123">
        <v>2</v>
      </c>
      <c r="F113" s="127">
        <v>1770</v>
      </c>
      <c r="G113" s="144">
        <v>1202.0999999999999</v>
      </c>
      <c r="H113" s="127">
        <v>1202.0999999999999</v>
      </c>
    </row>
    <row r="114" spans="1:8" ht="38.25" x14ac:dyDescent="0.25">
      <c r="A114" s="220" t="s">
        <v>38</v>
      </c>
      <c r="B114" s="125" t="s">
        <v>214</v>
      </c>
      <c r="C114" s="125" t="s">
        <v>195</v>
      </c>
      <c r="D114" s="123">
        <v>0</v>
      </c>
      <c r="E114" s="123">
        <v>0</v>
      </c>
      <c r="F114" s="127">
        <v>1730</v>
      </c>
      <c r="G114" s="144">
        <v>1730</v>
      </c>
      <c r="H114" s="127">
        <v>1730</v>
      </c>
    </row>
    <row r="115" spans="1:8" ht="102" x14ac:dyDescent="0.25">
      <c r="A115" s="220" t="s">
        <v>119</v>
      </c>
      <c r="B115" s="125" t="s">
        <v>214</v>
      </c>
      <c r="C115" s="125">
        <v>100</v>
      </c>
      <c r="D115" s="123">
        <v>0</v>
      </c>
      <c r="E115" s="123">
        <v>0</v>
      </c>
      <c r="F115" s="127">
        <v>1730</v>
      </c>
      <c r="G115" s="144">
        <v>1730</v>
      </c>
      <c r="H115" s="127">
        <v>1730</v>
      </c>
    </row>
    <row r="116" spans="1:8" ht="38.25" x14ac:dyDescent="0.25">
      <c r="A116" s="220" t="s">
        <v>107</v>
      </c>
      <c r="B116" s="125" t="s">
        <v>214</v>
      </c>
      <c r="C116" s="125" t="s">
        <v>277</v>
      </c>
      <c r="D116" s="123">
        <v>1</v>
      </c>
      <c r="E116" s="123">
        <v>3</v>
      </c>
      <c r="F116" s="127">
        <v>1730</v>
      </c>
      <c r="G116" s="144">
        <v>1730</v>
      </c>
      <c r="H116" s="127">
        <v>1730</v>
      </c>
    </row>
    <row r="117" spans="1:8" x14ac:dyDescent="0.25">
      <c r="A117" s="220" t="s">
        <v>31</v>
      </c>
      <c r="B117" s="125" t="s">
        <v>225</v>
      </c>
      <c r="C117" s="125" t="s">
        <v>195</v>
      </c>
      <c r="D117" s="123">
        <v>0</v>
      </c>
      <c r="E117" s="123">
        <v>0</v>
      </c>
      <c r="F117" s="127">
        <v>1722.7</v>
      </c>
      <c r="G117" s="144">
        <v>1521.3</v>
      </c>
      <c r="H117" s="127">
        <v>1000</v>
      </c>
    </row>
    <row r="118" spans="1:8" ht="102" x14ac:dyDescent="0.25">
      <c r="A118" s="220" t="s">
        <v>119</v>
      </c>
      <c r="B118" s="125" t="s">
        <v>225</v>
      </c>
      <c r="C118" s="125">
        <v>100</v>
      </c>
      <c r="D118" s="123">
        <v>0</v>
      </c>
      <c r="E118" s="123">
        <v>0</v>
      </c>
      <c r="F118" s="127">
        <v>1722.7</v>
      </c>
      <c r="G118" s="144">
        <v>1521.3</v>
      </c>
      <c r="H118" s="127">
        <v>1000</v>
      </c>
    </row>
    <row r="119" spans="1:8" ht="38.25" x14ac:dyDescent="0.25">
      <c r="A119" s="220" t="s">
        <v>107</v>
      </c>
      <c r="B119" s="125" t="s">
        <v>225</v>
      </c>
      <c r="C119" s="125" t="s">
        <v>277</v>
      </c>
      <c r="D119" s="123">
        <v>1</v>
      </c>
      <c r="E119" s="123">
        <v>6</v>
      </c>
      <c r="F119" s="127">
        <v>1722.7</v>
      </c>
      <c r="G119" s="144">
        <v>1521.3</v>
      </c>
      <c r="H119" s="127">
        <v>1000</v>
      </c>
    </row>
    <row r="120" spans="1:8" ht="38.25" x14ac:dyDescent="0.25">
      <c r="A120" s="220" t="s">
        <v>311</v>
      </c>
      <c r="B120" s="125" t="s">
        <v>232</v>
      </c>
      <c r="C120" s="125" t="s">
        <v>195</v>
      </c>
      <c r="D120" s="123">
        <v>0</v>
      </c>
      <c r="E120" s="123">
        <v>0</v>
      </c>
      <c r="F120" s="127">
        <v>1650.2</v>
      </c>
      <c r="G120" s="144">
        <v>1706</v>
      </c>
      <c r="H120" s="127">
        <v>1766.5</v>
      </c>
    </row>
    <row r="121" spans="1:8" x14ac:dyDescent="0.25">
      <c r="A121" s="220" t="s">
        <v>122</v>
      </c>
      <c r="B121" s="125" t="s">
        <v>232</v>
      </c>
      <c r="C121" s="125">
        <v>500</v>
      </c>
      <c r="D121" s="123">
        <v>0</v>
      </c>
      <c r="E121" s="123">
        <v>0</v>
      </c>
      <c r="F121" s="127">
        <v>1650.2</v>
      </c>
      <c r="G121" s="144">
        <v>1706</v>
      </c>
      <c r="H121" s="127">
        <v>1766.5</v>
      </c>
    </row>
    <row r="122" spans="1:8" x14ac:dyDescent="0.25">
      <c r="A122" s="220" t="s">
        <v>26</v>
      </c>
      <c r="B122" s="125" t="s">
        <v>232</v>
      </c>
      <c r="C122" s="125" t="s">
        <v>283</v>
      </c>
      <c r="D122" s="123">
        <v>2</v>
      </c>
      <c r="E122" s="123">
        <v>3</v>
      </c>
      <c r="F122" s="127">
        <v>1650.2</v>
      </c>
      <c r="G122" s="144">
        <v>1706</v>
      </c>
      <c r="H122" s="127">
        <v>1766.5</v>
      </c>
    </row>
    <row r="123" spans="1:8" ht="76.5" x14ac:dyDescent="0.25">
      <c r="A123" s="220" t="s">
        <v>300</v>
      </c>
      <c r="B123" s="125" t="s">
        <v>224</v>
      </c>
      <c r="C123" s="125" t="s">
        <v>195</v>
      </c>
      <c r="D123" s="123">
        <v>0</v>
      </c>
      <c r="E123" s="123">
        <v>0</v>
      </c>
      <c r="F123" s="127">
        <v>96.2</v>
      </c>
      <c r="G123" s="144">
        <v>12.9</v>
      </c>
      <c r="H123" s="127">
        <v>11.3</v>
      </c>
    </row>
    <row r="124" spans="1:8" ht="38.25" x14ac:dyDescent="0.25">
      <c r="A124" s="220" t="s">
        <v>120</v>
      </c>
      <c r="B124" s="125" t="s">
        <v>224</v>
      </c>
      <c r="C124" s="125">
        <v>200</v>
      </c>
      <c r="D124" s="123">
        <v>0</v>
      </c>
      <c r="E124" s="123">
        <v>0</v>
      </c>
      <c r="F124" s="127">
        <v>96.2</v>
      </c>
      <c r="G124" s="144">
        <v>12.9</v>
      </c>
      <c r="H124" s="127">
        <v>11.3</v>
      </c>
    </row>
    <row r="125" spans="1:8" ht="51" x14ac:dyDescent="0.25">
      <c r="A125" s="220" t="s">
        <v>108</v>
      </c>
      <c r="B125" s="125" t="s">
        <v>224</v>
      </c>
      <c r="C125" s="125" t="s">
        <v>274</v>
      </c>
      <c r="D125" s="123">
        <v>1</v>
      </c>
      <c r="E125" s="123">
        <v>5</v>
      </c>
      <c r="F125" s="127">
        <v>96.2</v>
      </c>
      <c r="G125" s="144">
        <v>12.9</v>
      </c>
      <c r="H125" s="127">
        <v>11.3</v>
      </c>
    </row>
    <row r="126" spans="1:8" ht="76.5" x14ac:dyDescent="0.25">
      <c r="A126" s="220" t="s">
        <v>293</v>
      </c>
      <c r="B126" s="125" t="s">
        <v>294</v>
      </c>
      <c r="C126" s="125" t="s">
        <v>195</v>
      </c>
      <c r="D126" s="123">
        <v>0</v>
      </c>
      <c r="E126" s="123">
        <v>0</v>
      </c>
      <c r="F126" s="127">
        <v>14980</v>
      </c>
      <c r="G126" s="144">
        <v>15253</v>
      </c>
      <c r="H126" s="127">
        <v>15440.5</v>
      </c>
    </row>
    <row r="127" spans="1:8" ht="102" x14ac:dyDescent="0.25">
      <c r="A127" s="220" t="s">
        <v>119</v>
      </c>
      <c r="B127" s="125" t="s">
        <v>294</v>
      </c>
      <c r="C127" s="125">
        <v>100</v>
      </c>
      <c r="D127" s="123">
        <v>0</v>
      </c>
      <c r="E127" s="123">
        <v>0</v>
      </c>
      <c r="F127" s="127">
        <v>12477.5</v>
      </c>
      <c r="G127" s="144">
        <v>12750.5</v>
      </c>
      <c r="H127" s="127">
        <v>12938</v>
      </c>
    </row>
    <row r="128" spans="1:8" ht="25.5" x14ac:dyDescent="0.25">
      <c r="A128" s="220" t="s">
        <v>110</v>
      </c>
      <c r="B128" s="125" t="s">
        <v>294</v>
      </c>
      <c r="C128" s="125" t="s">
        <v>276</v>
      </c>
      <c r="D128" s="123">
        <v>7</v>
      </c>
      <c r="E128" s="123">
        <v>2</v>
      </c>
      <c r="F128" s="127">
        <v>12477.5</v>
      </c>
      <c r="G128" s="144">
        <v>12750.5</v>
      </c>
      <c r="H128" s="127">
        <v>12938</v>
      </c>
    </row>
    <row r="129" spans="1:8" ht="51" x14ac:dyDescent="0.25">
      <c r="A129" s="220" t="s">
        <v>124</v>
      </c>
      <c r="B129" s="125" t="s">
        <v>294</v>
      </c>
      <c r="C129" s="125">
        <v>600</v>
      </c>
      <c r="D129" s="123">
        <v>0</v>
      </c>
      <c r="E129" s="123">
        <v>0</v>
      </c>
      <c r="F129" s="127">
        <v>2502.5</v>
      </c>
      <c r="G129" s="144">
        <v>2502.5</v>
      </c>
      <c r="H129" s="127">
        <v>2502.5</v>
      </c>
    </row>
    <row r="130" spans="1:8" ht="25.5" x14ac:dyDescent="0.25">
      <c r="A130" s="220" t="s">
        <v>115</v>
      </c>
      <c r="B130" s="125" t="s">
        <v>294</v>
      </c>
      <c r="C130" s="125" t="s">
        <v>280</v>
      </c>
      <c r="D130" s="123">
        <v>7</v>
      </c>
      <c r="E130" s="123">
        <v>2</v>
      </c>
      <c r="F130" s="127">
        <v>2502.5</v>
      </c>
      <c r="G130" s="144">
        <v>2502.5</v>
      </c>
      <c r="H130" s="127">
        <v>2502.5</v>
      </c>
    </row>
    <row r="131" spans="1:8" ht="38.25" x14ac:dyDescent="0.25">
      <c r="A131" s="220" t="s">
        <v>20</v>
      </c>
      <c r="B131" s="125" t="s">
        <v>247</v>
      </c>
      <c r="C131" s="125" t="s">
        <v>195</v>
      </c>
      <c r="D131" s="123">
        <v>0</v>
      </c>
      <c r="E131" s="123">
        <v>0</v>
      </c>
      <c r="F131" s="127">
        <v>64557</v>
      </c>
      <c r="G131" s="144">
        <v>67476.800000000003</v>
      </c>
      <c r="H131" s="127">
        <v>70811.8</v>
      </c>
    </row>
    <row r="132" spans="1:8" ht="102" x14ac:dyDescent="0.25">
      <c r="A132" s="220" t="s">
        <v>119</v>
      </c>
      <c r="B132" s="125" t="s">
        <v>247</v>
      </c>
      <c r="C132" s="125">
        <v>100</v>
      </c>
      <c r="D132" s="123">
        <v>0</v>
      </c>
      <c r="E132" s="123">
        <v>0</v>
      </c>
      <c r="F132" s="127">
        <v>60555.5</v>
      </c>
      <c r="G132" s="144">
        <v>62128.800000000003</v>
      </c>
      <c r="H132" s="127">
        <v>65202.8</v>
      </c>
    </row>
    <row r="133" spans="1:8" ht="25.5" x14ac:dyDescent="0.25">
      <c r="A133" s="220" t="s">
        <v>110</v>
      </c>
      <c r="B133" s="125" t="s">
        <v>247</v>
      </c>
      <c r="C133" s="125" t="s">
        <v>276</v>
      </c>
      <c r="D133" s="123">
        <v>7</v>
      </c>
      <c r="E133" s="123">
        <v>1</v>
      </c>
      <c r="F133" s="127">
        <v>37419.300000000003</v>
      </c>
      <c r="G133" s="144">
        <v>52078.8</v>
      </c>
      <c r="H133" s="127">
        <v>55152.800000000003</v>
      </c>
    </row>
    <row r="134" spans="1:8" ht="25.5" x14ac:dyDescent="0.25">
      <c r="A134" s="220" t="s">
        <v>110</v>
      </c>
      <c r="B134" s="125" t="s">
        <v>247</v>
      </c>
      <c r="C134" s="125" t="s">
        <v>276</v>
      </c>
      <c r="D134" s="123">
        <v>7</v>
      </c>
      <c r="E134" s="123">
        <v>2</v>
      </c>
      <c r="F134" s="127">
        <v>23136.2</v>
      </c>
      <c r="G134" s="144">
        <v>10050</v>
      </c>
      <c r="H134" s="127">
        <v>10050</v>
      </c>
    </row>
    <row r="135" spans="1:8" ht="38.25" x14ac:dyDescent="0.25">
      <c r="A135" s="220" t="s">
        <v>120</v>
      </c>
      <c r="B135" s="125" t="s">
        <v>247</v>
      </c>
      <c r="C135" s="125">
        <v>200</v>
      </c>
      <c r="D135" s="123">
        <v>0</v>
      </c>
      <c r="E135" s="123">
        <v>0</v>
      </c>
      <c r="F135" s="127">
        <v>4001.5</v>
      </c>
      <c r="G135" s="144">
        <v>5348</v>
      </c>
      <c r="H135" s="127">
        <v>5609</v>
      </c>
    </row>
    <row r="136" spans="1:8" ht="51" x14ac:dyDescent="0.25">
      <c r="A136" s="220" t="s">
        <v>108</v>
      </c>
      <c r="B136" s="125" t="s">
        <v>247</v>
      </c>
      <c r="C136" s="125" t="s">
        <v>274</v>
      </c>
      <c r="D136" s="123">
        <v>7</v>
      </c>
      <c r="E136" s="123">
        <v>1</v>
      </c>
      <c r="F136" s="127">
        <v>3837.7</v>
      </c>
      <c r="G136" s="144">
        <v>5305</v>
      </c>
      <c r="H136" s="127">
        <v>5566</v>
      </c>
    </row>
    <row r="137" spans="1:8" ht="51" x14ac:dyDescent="0.25">
      <c r="A137" s="220" t="s">
        <v>108</v>
      </c>
      <c r="B137" s="125" t="s">
        <v>247</v>
      </c>
      <c r="C137" s="125" t="s">
        <v>274</v>
      </c>
      <c r="D137" s="123">
        <v>7</v>
      </c>
      <c r="E137" s="123">
        <v>2</v>
      </c>
      <c r="F137" s="127">
        <v>163.80000000000001</v>
      </c>
      <c r="G137" s="144">
        <v>43</v>
      </c>
      <c r="H137" s="127">
        <v>43</v>
      </c>
    </row>
    <row r="138" spans="1:8" ht="38.25" x14ac:dyDescent="0.25">
      <c r="A138" s="220" t="s">
        <v>18</v>
      </c>
      <c r="B138" s="125" t="s">
        <v>249</v>
      </c>
      <c r="C138" s="125" t="s">
        <v>195</v>
      </c>
      <c r="D138" s="123">
        <v>0</v>
      </c>
      <c r="E138" s="123">
        <v>0</v>
      </c>
      <c r="F138" s="127">
        <v>177902.4</v>
      </c>
      <c r="G138" s="144">
        <v>189935.5</v>
      </c>
      <c r="H138" s="127">
        <v>203526.7</v>
      </c>
    </row>
    <row r="139" spans="1:8" ht="102" x14ac:dyDescent="0.25">
      <c r="A139" s="220" t="s">
        <v>119</v>
      </c>
      <c r="B139" s="125" t="s">
        <v>249</v>
      </c>
      <c r="C139" s="125">
        <v>100</v>
      </c>
      <c r="D139" s="123">
        <v>0</v>
      </c>
      <c r="E139" s="123">
        <v>0</v>
      </c>
      <c r="F139" s="127">
        <v>140411.70000000001</v>
      </c>
      <c r="G139" s="144">
        <v>154967.70000000001</v>
      </c>
      <c r="H139" s="127">
        <v>163232.70000000001</v>
      </c>
    </row>
    <row r="140" spans="1:8" ht="25.5" x14ac:dyDescent="0.25">
      <c r="A140" s="220" t="s">
        <v>110</v>
      </c>
      <c r="B140" s="125" t="s">
        <v>249</v>
      </c>
      <c r="C140" s="125" t="s">
        <v>276</v>
      </c>
      <c r="D140" s="123">
        <v>7</v>
      </c>
      <c r="E140" s="123">
        <v>2</v>
      </c>
      <c r="F140" s="127">
        <v>140411.70000000001</v>
      </c>
      <c r="G140" s="144">
        <v>154967.70000000001</v>
      </c>
      <c r="H140" s="127">
        <v>163232.70000000001</v>
      </c>
    </row>
    <row r="141" spans="1:8" ht="38.25" x14ac:dyDescent="0.25">
      <c r="A141" s="220" t="s">
        <v>120</v>
      </c>
      <c r="B141" s="125" t="s">
        <v>249</v>
      </c>
      <c r="C141" s="125">
        <v>200</v>
      </c>
      <c r="D141" s="123">
        <v>0</v>
      </c>
      <c r="E141" s="123">
        <v>0</v>
      </c>
      <c r="F141" s="127">
        <v>1803</v>
      </c>
      <c r="G141" s="144">
        <v>2967.8</v>
      </c>
      <c r="H141" s="127">
        <v>6294</v>
      </c>
    </row>
    <row r="142" spans="1:8" ht="51" x14ac:dyDescent="0.25">
      <c r="A142" s="220" t="s">
        <v>108</v>
      </c>
      <c r="B142" s="125" t="s">
        <v>249</v>
      </c>
      <c r="C142" s="125" t="s">
        <v>274</v>
      </c>
      <c r="D142" s="123">
        <v>7</v>
      </c>
      <c r="E142" s="123">
        <v>2</v>
      </c>
      <c r="F142" s="127">
        <v>1803</v>
      </c>
      <c r="G142" s="144">
        <v>2967.8</v>
      </c>
      <c r="H142" s="127">
        <v>6294</v>
      </c>
    </row>
    <row r="143" spans="1:8" ht="51" x14ac:dyDescent="0.25">
      <c r="A143" s="220" t="s">
        <v>124</v>
      </c>
      <c r="B143" s="125" t="s">
        <v>249</v>
      </c>
      <c r="C143" s="125">
        <v>600</v>
      </c>
      <c r="D143" s="123">
        <v>0</v>
      </c>
      <c r="E143" s="123">
        <v>0</v>
      </c>
      <c r="F143" s="127">
        <v>35687.699999999997</v>
      </c>
      <c r="G143" s="144">
        <v>32000</v>
      </c>
      <c r="H143" s="127">
        <v>34000</v>
      </c>
    </row>
    <row r="144" spans="1:8" ht="25.5" x14ac:dyDescent="0.25">
      <c r="A144" s="220" t="s">
        <v>115</v>
      </c>
      <c r="B144" s="125" t="s">
        <v>249</v>
      </c>
      <c r="C144" s="125" t="s">
        <v>280</v>
      </c>
      <c r="D144" s="123">
        <v>7</v>
      </c>
      <c r="E144" s="123">
        <v>2</v>
      </c>
      <c r="F144" s="127">
        <v>35687.699999999997</v>
      </c>
      <c r="G144" s="144">
        <v>32000</v>
      </c>
      <c r="H144" s="127">
        <v>34000</v>
      </c>
    </row>
    <row r="145" spans="1:8" ht="51" x14ac:dyDescent="0.25">
      <c r="A145" s="220" t="s">
        <v>36</v>
      </c>
      <c r="B145" s="125" t="s">
        <v>217</v>
      </c>
      <c r="C145" s="125" t="s">
        <v>195</v>
      </c>
      <c r="D145" s="123">
        <v>0</v>
      </c>
      <c r="E145" s="123">
        <v>0</v>
      </c>
      <c r="F145" s="127">
        <v>732.7</v>
      </c>
      <c r="G145" s="144">
        <v>759.1</v>
      </c>
      <c r="H145" s="127">
        <v>787.7</v>
      </c>
    </row>
    <row r="146" spans="1:8" ht="102" x14ac:dyDescent="0.25">
      <c r="A146" s="220" t="s">
        <v>119</v>
      </c>
      <c r="B146" s="125" t="s">
        <v>217</v>
      </c>
      <c r="C146" s="125">
        <v>100</v>
      </c>
      <c r="D146" s="123">
        <v>0</v>
      </c>
      <c r="E146" s="123">
        <v>0</v>
      </c>
      <c r="F146" s="127">
        <v>659.6</v>
      </c>
      <c r="G146" s="144">
        <v>702.2</v>
      </c>
      <c r="H146" s="127">
        <v>712.7</v>
      </c>
    </row>
    <row r="147" spans="1:8" ht="38.25" x14ac:dyDescent="0.25">
      <c r="A147" s="220" t="s">
        <v>107</v>
      </c>
      <c r="B147" s="125" t="s">
        <v>217</v>
      </c>
      <c r="C147" s="125" t="s">
        <v>277</v>
      </c>
      <c r="D147" s="123">
        <v>1</v>
      </c>
      <c r="E147" s="123">
        <v>4</v>
      </c>
      <c r="F147" s="127">
        <v>659.6</v>
      </c>
      <c r="G147" s="144">
        <v>702.2</v>
      </c>
      <c r="H147" s="127">
        <v>712.7</v>
      </c>
    </row>
    <row r="148" spans="1:8" ht="38.25" x14ac:dyDescent="0.25">
      <c r="A148" s="220" t="s">
        <v>120</v>
      </c>
      <c r="B148" s="125" t="s">
        <v>217</v>
      </c>
      <c r="C148" s="125">
        <v>200</v>
      </c>
      <c r="D148" s="123">
        <v>0</v>
      </c>
      <c r="E148" s="123">
        <v>0</v>
      </c>
      <c r="F148" s="127">
        <v>73.099999999999994</v>
      </c>
      <c r="G148" s="144">
        <v>56.9</v>
      </c>
      <c r="H148" s="127">
        <v>75</v>
      </c>
    </row>
    <row r="149" spans="1:8" ht="51" x14ac:dyDescent="0.25">
      <c r="A149" s="220" t="s">
        <v>108</v>
      </c>
      <c r="B149" s="125" t="s">
        <v>217</v>
      </c>
      <c r="C149" s="125" t="s">
        <v>274</v>
      </c>
      <c r="D149" s="123">
        <v>1</v>
      </c>
      <c r="E149" s="123">
        <v>4</v>
      </c>
      <c r="F149" s="127">
        <v>73.099999999999994</v>
      </c>
      <c r="G149" s="144">
        <v>56.9</v>
      </c>
      <c r="H149" s="127">
        <v>75</v>
      </c>
    </row>
    <row r="150" spans="1:8" ht="51" x14ac:dyDescent="0.25">
      <c r="A150" s="220" t="s">
        <v>312</v>
      </c>
      <c r="B150" s="125" t="s">
        <v>233</v>
      </c>
      <c r="C150" s="125" t="s">
        <v>195</v>
      </c>
      <c r="D150" s="123">
        <v>0</v>
      </c>
      <c r="E150" s="123">
        <v>0</v>
      </c>
      <c r="F150" s="127">
        <v>201.4</v>
      </c>
      <c r="G150" s="144">
        <v>201.4</v>
      </c>
      <c r="H150" s="127">
        <v>201.4</v>
      </c>
    </row>
    <row r="151" spans="1:8" ht="38.25" x14ac:dyDescent="0.25">
      <c r="A151" s="220" t="s">
        <v>120</v>
      </c>
      <c r="B151" s="125" t="s">
        <v>233</v>
      </c>
      <c r="C151" s="125">
        <v>200</v>
      </c>
      <c r="D151" s="123">
        <v>0</v>
      </c>
      <c r="E151" s="123">
        <v>0</v>
      </c>
      <c r="F151" s="127">
        <v>201.4</v>
      </c>
      <c r="G151" s="144">
        <v>201.4</v>
      </c>
      <c r="H151" s="127">
        <v>201.4</v>
      </c>
    </row>
    <row r="152" spans="1:8" ht="51" x14ac:dyDescent="0.25">
      <c r="A152" s="220" t="s">
        <v>108</v>
      </c>
      <c r="B152" s="125" t="s">
        <v>233</v>
      </c>
      <c r="C152" s="125" t="s">
        <v>274</v>
      </c>
      <c r="D152" s="123">
        <v>4</v>
      </c>
      <c r="E152" s="123">
        <v>5</v>
      </c>
      <c r="F152" s="127">
        <v>201.4</v>
      </c>
      <c r="G152" s="144">
        <v>201.4</v>
      </c>
      <c r="H152" s="127">
        <v>201.4</v>
      </c>
    </row>
    <row r="153" spans="1:8" ht="63.75" x14ac:dyDescent="0.25">
      <c r="A153" s="220" t="s">
        <v>314</v>
      </c>
      <c r="B153" s="125" t="s">
        <v>315</v>
      </c>
      <c r="C153" s="125" t="s">
        <v>195</v>
      </c>
      <c r="D153" s="123">
        <v>0</v>
      </c>
      <c r="E153" s="123">
        <v>0</v>
      </c>
      <c r="F153" s="127">
        <v>1218.5999999999999</v>
      </c>
      <c r="G153" s="144">
        <v>0</v>
      </c>
      <c r="H153" s="127">
        <v>0</v>
      </c>
    </row>
    <row r="154" spans="1:8" ht="38.25" x14ac:dyDescent="0.25">
      <c r="A154" s="220" t="s">
        <v>120</v>
      </c>
      <c r="B154" s="125" t="s">
        <v>315</v>
      </c>
      <c r="C154" s="125">
        <v>200</v>
      </c>
      <c r="D154" s="123">
        <v>0</v>
      </c>
      <c r="E154" s="123">
        <v>0</v>
      </c>
      <c r="F154" s="127">
        <v>1218.5999999999999</v>
      </c>
      <c r="G154" s="144">
        <v>0</v>
      </c>
      <c r="H154" s="127">
        <v>0</v>
      </c>
    </row>
    <row r="155" spans="1:8" ht="51" x14ac:dyDescent="0.25">
      <c r="A155" s="220" t="s">
        <v>108</v>
      </c>
      <c r="B155" s="125" t="s">
        <v>315</v>
      </c>
      <c r="C155" s="125" t="s">
        <v>274</v>
      </c>
      <c r="D155" s="123">
        <v>4</v>
      </c>
      <c r="E155" s="123">
        <v>8</v>
      </c>
      <c r="F155" s="127">
        <v>1218.5999999999999</v>
      </c>
      <c r="G155" s="144">
        <v>0</v>
      </c>
      <c r="H155" s="127">
        <v>0</v>
      </c>
    </row>
    <row r="156" spans="1:8" ht="76.5" x14ac:dyDescent="0.25">
      <c r="A156" s="220" t="s">
        <v>17</v>
      </c>
      <c r="B156" s="125" t="s">
        <v>253</v>
      </c>
      <c r="C156" s="125" t="s">
        <v>195</v>
      </c>
      <c r="D156" s="123">
        <v>0</v>
      </c>
      <c r="E156" s="123">
        <v>0</v>
      </c>
      <c r="F156" s="127">
        <v>6.4</v>
      </c>
      <c r="G156" s="144">
        <v>6.4</v>
      </c>
      <c r="H156" s="127">
        <v>6.4</v>
      </c>
    </row>
    <row r="157" spans="1:8" ht="38.25" x14ac:dyDescent="0.25">
      <c r="A157" s="220" t="s">
        <v>120</v>
      </c>
      <c r="B157" s="125" t="s">
        <v>253</v>
      </c>
      <c r="C157" s="125">
        <v>200</v>
      </c>
      <c r="D157" s="123">
        <v>0</v>
      </c>
      <c r="E157" s="123">
        <v>0</v>
      </c>
      <c r="F157" s="127">
        <v>6.4</v>
      </c>
      <c r="G157" s="144">
        <v>6.4</v>
      </c>
      <c r="H157" s="127">
        <v>6.4</v>
      </c>
    </row>
    <row r="158" spans="1:8" ht="51" x14ac:dyDescent="0.25">
      <c r="A158" s="220" t="s">
        <v>108</v>
      </c>
      <c r="B158" s="125" t="s">
        <v>253</v>
      </c>
      <c r="C158" s="125" t="s">
        <v>274</v>
      </c>
      <c r="D158" s="123">
        <v>7</v>
      </c>
      <c r="E158" s="123">
        <v>7</v>
      </c>
      <c r="F158" s="127">
        <v>6.4</v>
      </c>
      <c r="G158" s="144">
        <v>6.4</v>
      </c>
      <c r="H158" s="127">
        <v>6.4</v>
      </c>
    </row>
    <row r="159" spans="1:8" ht="51" x14ac:dyDescent="0.25">
      <c r="A159" s="220" t="s">
        <v>10</v>
      </c>
      <c r="B159" s="125" t="s">
        <v>218</v>
      </c>
      <c r="C159" s="125" t="s">
        <v>195</v>
      </c>
      <c r="D159" s="123">
        <v>0</v>
      </c>
      <c r="E159" s="123">
        <v>0</v>
      </c>
      <c r="F159" s="127">
        <v>42070.400000000001</v>
      </c>
      <c r="G159" s="144">
        <v>44313.2</v>
      </c>
      <c r="H159" s="127">
        <v>46835.4</v>
      </c>
    </row>
    <row r="160" spans="1:8" ht="102" x14ac:dyDescent="0.25">
      <c r="A160" s="220" t="s">
        <v>119</v>
      </c>
      <c r="B160" s="125" t="s">
        <v>218</v>
      </c>
      <c r="C160" s="125">
        <v>100</v>
      </c>
      <c r="D160" s="123">
        <v>0</v>
      </c>
      <c r="E160" s="123">
        <v>0</v>
      </c>
      <c r="F160" s="127">
        <v>1521.5</v>
      </c>
      <c r="G160" s="144">
        <v>1582.3</v>
      </c>
      <c r="H160" s="127">
        <v>1654.5</v>
      </c>
    </row>
    <row r="161" spans="1:8" ht="38.25" x14ac:dyDescent="0.25">
      <c r="A161" s="220" t="s">
        <v>107</v>
      </c>
      <c r="B161" s="125" t="s">
        <v>218</v>
      </c>
      <c r="C161" s="125" t="s">
        <v>277</v>
      </c>
      <c r="D161" s="123">
        <v>1</v>
      </c>
      <c r="E161" s="123">
        <v>4</v>
      </c>
      <c r="F161" s="127">
        <v>1521.5</v>
      </c>
      <c r="G161" s="144">
        <v>1582.3</v>
      </c>
      <c r="H161" s="127">
        <v>1654.5</v>
      </c>
    </row>
    <row r="162" spans="1:8" ht="38.25" x14ac:dyDescent="0.25">
      <c r="A162" s="220" t="s">
        <v>120</v>
      </c>
      <c r="B162" s="125" t="s">
        <v>218</v>
      </c>
      <c r="C162" s="125">
        <v>200</v>
      </c>
      <c r="D162" s="123">
        <v>0</v>
      </c>
      <c r="E162" s="123">
        <v>0</v>
      </c>
      <c r="F162" s="127">
        <v>223.4</v>
      </c>
      <c r="G162" s="144">
        <v>194.9</v>
      </c>
      <c r="H162" s="127">
        <v>89.1</v>
      </c>
    </row>
    <row r="163" spans="1:8" ht="51" x14ac:dyDescent="0.25">
      <c r="A163" s="220" t="s">
        <v>108</v>
      </c>
      <c r="B163" s="125" t="s">
        <v>218</v>
      </c>
      <c r="C163" s="125" t="s">
        <v>274</v>
      </c>
      <c r="D163" s="123">
        <v>1</v>
      </c>
      <c r="E163" s="123">
        <v>4</v>
      </c>
      <c r="F163" s="127">
        <v>223.4</v>
      </c>
      <c r="G163" s="144">
        <v>194.9</v>
      </c>
      <c r="H163" s="127">
        <v>89.1</v>
      </c>
    </row>
    <row r="164" spans="1:8" ht="51" x14ac:dyDescent="0.25">
      <c r="A164" s="220" t="s">
        <v>124</v>
      </c>
      <c r="B164" s="125" t="s">
        <v>218</v>
      </c>
      <c r="C164" s="125">
        <v>600</v>
      </c>
      <c r="D164" s="123">
        <v>0</v>
      </c>
      <c r="E164" s="123">
        <v>0</v>
      </c>
      <c r="F164" s="127">
        <v>40325.5</v>
      </c>
      <c r="G164" s="144">
        <v>42536</v>
      </c>
      <c r="H164" s="127">
        <v>45091.8</v>
      </c>
    </row>
    <row r="165" spans="1:8" ht="25.5" x14ac:dyDescent="0.25">
      <c r="A165" s="220" t="s">
        <v>115</v>
      </c>
      <c r="B165" s="125" t="s">
        <v>218</v>
      </c>
      <c r="C165" s="125" t="s">
        <v>280</v>
      </c>
      <c r="D165" s="123">
        <v>10</v>
      </c>
      <c r="E165" s="123">
        <v>2</v>
      </c>
      <c r="F165" s="127">
        <v>40325.5</v>
      </c>
      <c r="G165" s="144">
        <v>42536</v>
      </c>
      <c r="H165" s="127">
        <v>45091.8</v>
      </c>
    </row>
    <row r="166" spans="1:8" ht="51" x14ac:dyDescent="0.25">
      <c r="A166" s="220" t="s">
        <v>35</v>
      </c>
      <c r="B166" s="125" t="s">
        <v>219</v>
      </c>
      <c r="C166" s="125" t="s">
        <v>195</v>
      </c>
      <c r="D166" s="123">
        <v>0</v>
      </c>
      <c r="E166" s="123">
        <v>0</v>
      </c>
      <c r="F166" s="127">
        <v>5.9</v>
      </c>
      <c r="G166" s="144">
        <v>6</v>
      </c>
      <c r="H166" s="127">
        <v>6.3</v>
      </c>
    </row>
    <row r="167" spans="1:8" ht="102" x14ac:dyDescent="0.25">
      <c r="A167" s="220" t="s">
        <v>119</v>
      </c>
      <c r="B167" s="125" t="s">
        <v>219</v>
      </c>
      <c r="C167" s="125">
        <v>100</v>
      </c>
      <c r="D167" s="123">
        <v>0</v>
      </c>
      <c r="E167" s="123">
        <v>0</v>
      </c>
      <c r="F167" s="127">
        <v>4.0999999999999996</v>
      </c>
      <c r="G167" s="144">
        <v>4.2</v>
      </c>
      <c r="H167" s="127">
        <v>4.5</v>
      </c>
    </row>
    <row r="168" spans="1:8" ht="38.25" x14ac:dyDescent="0.25">
      <c r="A168" s="220" t="s">
        <v>107</v>
      </c>
      <c r="B168" s="125" t="s">
        <v>219</v>
      </c>
      <c r="C168" s="125" t="s">
        <v>277</v>
      </c>
      <c r="D168" s="123">
        <v>1</v>
      </c>
      <c r="E168" s="123">
        <v>4</v>
      </c>
      <c r="F168" s="127">
        <v>4.0999999999999996</v>
      </c>
      <c r="G168" s="144">
        <v>4.2</v>
      </c>
      <c r="H168" s="127">
        <v>4.5</v>
      </c>
    </row>
    <row r="169" spans="1:8" ht="38.25" x14ac:dyDescent="0.25">
      <c r="A169" s="220" t="s">
        <v>120</v>
      </c>
      <c r="B169" s="125" t="s">
        <v>219</v>
      </c>
      <c r="C169" s="125">
        <v>200</v>
      </c>
      <c r="D169" s="123">
        <v>0</v>
      </c>
      <c r="E169" s="123">
        <v>0</v>
      </c>
      <c r="F169" s="127">
        <v>0.5</v>
      </c>
      <c r="G169" s="144">
        <v>0.5</v>
      </c>
      <c r="H169" s="127">
        <v>0.5</v>
      </c>
    </row>
    <row r="170" spans="1:8" ht="51" x14ac:dyDescent="0.25">
      <c r="A170" s="220" t="s">
        <v>108</v>
      </c>
      <c r="B170" s="125" t="s">
        <v>219</v>
      </c>
      <c r="C170" s="125" t="s">
        <v>274</v>
      </c>
      <c r="D170" s="123">
        <v>1</v>
      </c>
      <c r="E170" s="123">
        <v>4</v>
      </c>
      <c r="F170" s="127">
        <v>0.5</v>
      </c>
      <c r="G170" s="144">
        <v>0.5</v>
      </c>
      <c r="H170" s="127">
        <v>0.5</v>
      </c>
    </row>
    <row r="171" spans="1:8" x14ac:dyDescent="0.25">
      <c r="A171" s="220" t="s">
        <v>122</v>
      </c>
      <c r="B171" s="125" t="s">
        <v>219</v>
      </c>
      <c r="C171" s="125">
        <v>500</v>
      </c>
      <c r="D171" s="123">
        <v>0</v>
      </c>
      <c r="E171" s="123">
        <v>0</v>
      </c>
      <c r="F171" s="127">
        <v>1.3</v>
      </c>
      <c r="G171" s="144">
        <v>1.3</v>
      </c>
      <c r="H171" s="127">
        <v>1.3</v>
      </c>
    </row>
    <row r="172" spans="1:8" x14ac:dyDescent="0.25">
      <c r="A172" s="220" t="s">
        <v>26</v>
      </c>
      <c r="B172" s="125" t="s">
        <v>219</v>
      </c>
      <c r="C172" s="125" t="s">
        <v>283</v>
      </c>
      <c r="D172" s="123">
        <v>1</v>
      </c>
      <c r="E172" s="123">
        <v>4</v>
      </c>
      <c r="F172" s="127">
        <v>1.3</v>
      </c>
      <c r="G172" s="144">
        <v>1.3</v>
      </c>
      <c r="H172" s="127">
        <v>1.3</v>
      </c>
    </row>
    <row r="173" spans="1:8" ht="76.5" x14ac:dyDescent="0.25">
      <c r="A173" s="220" t="s">
        <v>34</v>
      </c>
      <c r="B173" s="125" t="s">
        <v>220</v>
      </c>
      <c r="C173" s="125" t="s">
        <v>195</v>
      </c>
      <c r="D173" s="123">
        <v>0</v>
      </c>
      <c r="E173" s="123">
        <v>0</v>
      </c>
      <c r="F173" s="127">
        <v>183.1</v>
      </c>
      <c r="G173" s="144">
        <v>190</v>
      </c>
      <c r="H173" s="127">
        <v>197.5</v>
      </c>
    </row>
    <row r="174" spans="1:8" ht="102" x14ac:dyDescent="0.25">
      <c r="A174" s="220" t="s">
        <v>119</v>
      </c>
      <c r="B174" s="125" t="s">
        <v>220</v>
      </c>
      <c r="C174" s="125">
        <v>100</v>
      </c>
      <c r="D174" s="123">
        <v>0</v>
      </c>
      <c r="E174" s="123">
        <v>0</v>
      </c>
      <c r="F174" s="127">
        <v>154.5</v>
      </c>
      <c r="G174" s="144">
        <v>155</v>
      </c>
      <c r="H174" s="127">
        <v>160.5</v>
      </c>
    </row>
    <row r="175" spans="1:8" ht="38.25" x14ac:dyDescent="0.25">
      <c r="A175" s="220" t="s">
        <v>107</v>
      </c>
      <c r="B175" s="125" t="s">
        <v>220</v>
      </c>
      <c r="C175" s="125" t="s">
        <v>277</v>
      </c>
      <c r="D175" s="123">
        <v>1</v>
      </c>
      <c r="E175" s="123">
        <v>4</v>
      </c>
      <c r="F175" s="127">
        <v>154.5</v>
      </c>
      <c r="G175" s="144">
        <v>155</v>
      </c>
      <c r="H175" s="127">
        <v>160.5</v>
      </c>
    </row>
    <row r="176" spans="1:8" ht="38.25" x14ac:dyDescent="0.25">
      <c r="A176" s="220" t="s">
        <v>120</v>
      </c>
      <c r="B176" s="125" t="s">
        <v>220</v>
      </c>
      <c r="C176" s="125">
        <v>200</v>
      </c>
      <c r="D176" s="123">
        <v>0</v>
      </c>
      <c r="E176" s="123">
        <v>0</v>
      </c>
      <c r="F176" s="127">
        <v>28.6</v>
      </c>
      <c r="G176" s="144">
        <v>35</v>
      </c>
      <c r="H176" s="127">
        <v>37</v>
      </c>
    </row>
    <row r="177" spans="1:8" ht="51" x14ac:dyDescent="0.25">
      <c r="A177" s="220" t="s">
        <v>108</v>
      </c>
      <c r="B177" s="125" t="s">
        <v>220</v>
      </c>
      <c r="C177" s="125" t="s">
        <v>274</v>
      </c>
      <c r="D177" s="123">
        <v>1</v>
      </c>
      <c r="E177" s="123">
        <v>4</v>
      </c>
      <c r="F177" s="127">
        <v>28.6</v>
      </c>
      <c r="G177" s="144">
        <v>35</v>
      </c>
      <c r="H177" s="127">
        <v>37</v>
      </c>
    </row>
    <row r="178" spans="1:8" ht="25.5" x14ac:dyDescent="0.25">
      <c r="A178" s="220" t="s">
        <v>0</v>
      </c>
      <c r="B178" s="125" t="s">
        <v>271</v>
      </c>
      <c r="C178" s="125" t="s">
        <v>195</v>
      </c>
      <c r="D178" s="123">
        <v>0</v>
      </c>
      <c r="E178" s="123">
        <v>0</v>
      </c>
      <c r="F178" s="127">
        <v>30255.4</v>
      </c>
      <c r="G178" s="144">
        <v>27311.3</v>
      </c>
      <c r="H178" s="127">
        <v>22018.1</v>
      </c>
    </row>
    <row r="179" spans="1:8" x14ac:dyDescent="0.25">
      <c r="A179" s="220" t="s">
        <v>122</v>
      </c>
      <c r="B179" s="125" t="s">
        <v>271</v>
      </c>
      <c r="C179" s="125">
        <v>500</v>
      </c>
      <c r="D179" s="123">
        <v>0</v>
      </c>
      <c r="E179" s="123">
        <v>0</v>
      </c>
      <c r="F179" s="127">
        <v>30255.4</v>
      </c>
      <c r="G179" s="144">
        <v>27311.3</v>
      </c>
      <c r="H179" s="127">
        <v>22018.1</v>
      </c>
    </row>
    <row r="180" spans="1:8" x14ac:dyDescent="0.25">
      <c r="A180" s="220" t="s">
        <v>118</v>
      </c>
      <c r="B180" s="125" t="s">
        <v>271</v>
      </c>
      <c r="C180" s="125" t="s">
        <v>284</v>
      </c>
      <c r="D180" s="123">
        <v>14</v>
      </c>
      <c r="E180" s="123">
        <v>1</v>
      </c>
      <c r="F180" s="127">
        <v>30255.4</v>
      </c>
      <c r="G180" s="144">
        <v>27311.3</v>
      </c>
      <c r="H180" s="127">
        <v>22018.1</v>
      </c>
    </row>
    <row r="181" spans="1:8" ht="102" x14ac:dyDescent="0.25">
      <c r="A181" s="220" t="s">
        <v>33</v>
      </c>
      <c r="B181" s="125" t="s">
        <v>221</v>
      </c>
      <c r="C181" s="125" t="s">
        <v>195</v>
      </c>
      <c r="D181" s="123">
        <v>0</v>
      </c>
      <c r="E181" s="123">
        <v>0</v>
      </c>
      <c r="F181" s="127">
        <v>85.3</v>
      </c>
      <c r="G181" s="144">
        <v>88.6</v>
      </c>
      <c r="H181" s="127">
        <v>92.5</v>
      </c>
    </row>
    <row r="182" spans="1:8" ht="102" x14ac:dyDescent="0.25">
      <c r="A182" s="220" t="s">
        <v>119</v>
      </c>
      <c r="B182" s="125" t="s">
        <v>221</v>
      </c>
      <c r="C182" s="125">
        <v>100</v>
      </c>
      <c r="D182" s="123">
        <v>0</v>
      </c>
      <c r="E182" s="123">
        <v>0</v>
      </c>
      <c r="F182" s="127">
        <v>69</v>
      </c>
      <c r="G182" s="144">
        <v>72.3</v>
      </c>
      <c r="H182" s="127">
        <v>76.2</v>
      </c>
    </row>
    <row r="183" spans="1:8" ht="38.25" x14ac:dyDescent="0.25">
      <c r="A183" s="220" t="s">
        <v>107</v>
      </c>
      <c r="B183" s="125" t="s">
        <v>221</v>
      </c>
      <c r="C183" s="125" t="s">
        <v>277</v>
      </c>
      <c r="D183" s="123">
        <v>1</v>
      </c>
      <c r="E183" s="123">
        <v>4</v>
      </c>
      <c r="F183" s="127">
        <v>69</v>
      </c>
      <c r="G183" s="144">
        <v>72.3</v>
      </c>
      <c r="H183" s="127">
        <v>76.2</v>
      </c>
    </row>
    <row r="184" spans="1:8" ht="38.25" x14ac:dyDescent="0.25">
      <c r="A184" s="220" t="s">
        <v>120</v>
      </c>
      <c r="B184" s="125" t="s">
        <v>221</v>
      </c>
      <c r="C184" s="125">
        <v>200</v>
      </c>
      <c r="D184" s="123">
        <v>0</v>
      </c>
      <c r="E184" s="123">
        <v>0</v>
      </c>
      <c r="F184" s="127">
        <v>16.3</v>
      </c>
      <c r="G184" s="144">
        <v>16.3</v>
      </c>
      <c r="H184" s="127">
        <v>16.3</v>
      </c>
    </row>
    <row r="185" spans="1:8" ht="51" x14ac:dyDescent="0.25">
      <c r="A185" s="220" t="s">
        <v>108</v>
      </c>
      <c r="B185" s="125" t="s">
        <v>221</v>
      </c>
      <c r="C185" s="125" t="s">
        <v>274</v>
      </c>
      <c r="D185" s="123">
        <v>1</v>
      </c>
      <c r="E185" s="123">
        <v>4</v>
      </c>
      <c r="F185" s="127">
        <v>16.3</v>
      </c>
      <c r="G185" s="144">
        <v>16.3</v>
      </c>
      <c r="H185" s="127">
        <v>16.3</v>
      </c>
    </row>
    <row r="186" spans="1:8" ht="63.75" x14ac:dyDescent="0.25">
      <c r="A186" s="220" t="s">
        <v>7</v>
      </c>
      <c r="B186" s="125" t="s">
        <v>222</v>
      </c>
      <c r="C186" s="125" t="s">
        <v>195</v>
      </c>
      <c r="D186" s="123">
        <v>0</v>
      </c>
      <c r="E186" s="123">
        <v>0</v>
      </c>
      <c r="F186" s="127">
        <v>39352.6</v>
      </c>
      <c r="G186" s="144">
        <v>39862.6</v>
      </c>
      <c r="H186" s="127">
        <v>40576.300000000003</v>
      </c>
    </row>
    <row r="187" spans="1:8" ht="102" x14ac:dyDescent="0.25">
      <c r="A187" s="220" t="s">
        <v>119</v>
      </c>
      <c r="B187" s="125" t="s">
        <v>222</v>
      </c>
      <c r="C187" s="125">
        <v>100</v>
      </c>
      <c r="D187" s="123">
        <v>0</v>
      </c>
      <c r="E187" s="123">
        <v>0</v>
      </c>
      <c r="F187" s="127">
        <v>1063.0999999999999</v>
      </c>
      <c r="G187" s="144">
        <v>1071.0999999999999</v>
      </c>
      <c r="H187" s="127">
        <v>1071.0999999999999</v>
      </c>
    </row>
    <row r="188" spans="1:8" ht="38.25" x14ac:dyDescent="0.25">
      <c r="A188" s="220" t="s">
        <v>107</v>
      </c>
      <c r="B188" s="125" t="s">
        <v>222</v>
      </c>
      <c r="C188" s="125" t="s">
        <v>277</v>
      </c>
      <c r="D188" s="123">
        <v>1</v>
      </c>
      <c r="E188" s="123">
        <v>4</v>
      </c>
      <c r="F188" s="127">
        <v>1063.0999999999999</v>
      </c>
      <c r="G188" s="144">
        <v>1071.0999999999999</v>
      </c>
      <c r="H188" s="127">
        <v>1071.0999999999999</v>
      </c>
    </row>
    <row r="189" spans="1:8" ht="38.25" x14ac:dyDescent="0.25">
      <c r="A189" s="220" t="s">
        <v>120</v>
      </c>
      <c r="B189" s="125" t="s">
        <v>222</v>
      </c>
      <c r="C189" s="125">
        <v>200</v>
      </c>
      <c r="D189" s="123">
        <v>0</v>
      </c>
      <c r="E189" s="123">
        <v>0</v>
      </c>
      <c r="F189" s="127">
        <v>84.4</v>
      </c>
      <c r="G189" s="144">
        <v>88.4</v>
      </c>
      <c r="H189" s="127">
        <v>100.4</v>
      </c>
    </row>
    <row r="190" spans="1:8" ht="51" x14ac:dyDescent="0.25">
      <c r="A190" s="220" t="s">
        <v>108</v>
      </c>
      <c r="B190" s="125" t="s">
        <v>222</v>
      </c>
      <c r="C190" s="125" t="s">
        <v>274</v>
      </c>
      <c r="D190" s="123">
        <v>1</v>
      </c>
      <c r="E190" s="123">
        <v>4</v>
      </c>
      <c r="F190" s="127">
        <v>84.4</v>
      </c>
      <c r="G190" s="144">
        <v>88.4</v>
      </c>
      <c r="H190" s="127">
        <v>100.4</v>
      </c>
    </row>
    <row r="191" spans="1:8" ht="25.5" x14ac:dyDescent="0.25">
      <c r="A191" s="220" t="s">
        <v>125</v>
      </c>
      <c r="B191" s="125" t="s">
        <v>222</v>
      </c>
      <c r="C191" s="125">
        <v>300</v>
      </c>
      <c r="D191" s="123">
        <v>0</v>
      </c>
      <c r="E191" s="123">
        <v>0</v>
      </c>
      <c r="F191" s="127">
        <v>38205.1</v>
      </c>
      <c r="G191" s="144">
        <v>38703.1</v>
      </c>
      <c r="H191" s="127">
        <v>39404.800000000003</v>
      </c>
    </row>
    <row r="192" spans="1:8" ht="38.25" x14ac:dyDescent="0.25">
      <c r="A192" s="220" t="s">
        <v>117</v>
      </c>
      <c r="B192" s="125" t="s">
        <v>222</v>
      </c>
      <c r="C192" s="125" t="s">
        <v>285</v>
      </c>
      <c r="D192" s="123">
        <v>10</v>
      </c>
      <c r="E192" s="123">
        <v>4</v>
      </c>
      <c r="F192" s="127">
        <v>38205.1</v>
      </c>
      <c r="G192" s="144">
        <v>38703.1</v>
      </c>
      <c r="H192" s="127">
        <v>39404.800000000003</v>
      </c>
    </row>
    <row r="193" spans="1:8" ht="153" x14ac:dyDescent="0.25">
      <c r="A193" s="220" t="s">
        <v>268</v>
      </c>
      <c r="B193" s="125" t="s">
        <v>269</v>
      </c>
      <c r="C193" s="125" t="s">
        <v>195</v>
      </c>
      <c r="D193" s="123">
        <v>0</v>
      </c>
      <c r="E193" s="123">
        <v>0</v>
      </c>
      <c r="F193" s="127">
        <v>16</v>
      </c>
      <c r="G193" s="144">
        <v>0</v>
      </c>
      <c r="H193" s="127">
        <v>0</v>
      </c>
    </row>
    <row r="194" spans="1:8" ht="38.25" x14ac:dyDescent="0.25">
      <c r="A194" s="220" t="s">
        <v>120</v>
      </c>
      <c r="B194" s="125" t="s">
        <v>269</v>
      </c>
      <c r="C194" s="125">
        <v>200</v>
      </c>
      <c r="D194" s="123">
        <v>0</v>
      </c>
      <c r="E194" s="123">
        <v>0</v>
      </c>
      <c r="F194" s="127">
        <v>16</v>
      </c>
      <c r="G194" s="144">
        <v>0</v>
      </c>
      <c r="H194" s="127">
        <v>0</v>
      </c>
    </row>
    <row r="195" spans="1:8" ht="51" x14ac:dyDescent="0.25">
      <c r="A195" s="220" t="s">
        <v>108</v>
      </c>
      <c r="B195" s="125" t="s">
        <v>269</v>
      </c>
      <c r="C195" s="125" t="s">
        <v>274</v>
      </c>
      <c r="D195" s="123">
        <v>10</v>
      </c>
      <c r="E195" s="123">
        <v>6</v>
      </c>
      <c r="F195" s="127">
        <v>16</v>
      </c>
      <c r="G195" s="144">
        <v>0</v>
      </c>
      <c r="H195" s="127">
        <v>0</v>
      </c>
    </row>
    <row r="196" spans="1:8" ht="89.25" x14ac:dyDescent="0.25">
      <c r="A196" s="220" t="s">
        <v>352</v>
      </c>
      <c r="B196" s="125" t="s">
        <v>254</v>
      </c>
      <c r="C196" s="125" t="s">
        <v>195</v>
      </c>
      <c r="D196" s="123">
        <v>0</v>
      </c>
      <c r="E196" s="123">
        <v>0</v>
      </c>
      <c r="F196" s="127">
        <v>1669</v>
      </c>
      <c r="G196" s="144">
        <v>1669</v>
      </c>
      <c r="H196" s="127">
        <v>1669</v>
      </c>
    </row>
    <row r="197" spans="1:8" ht="38.25" x14ac:dyDescent="0.25">
      <c r="A197" s="220" t="s">
        <v>120</v>
      </c>
      <c r="B197" s="125" t="s">
        <v>254</v>
      </c>
      <c r="C197" s="125">
        <v>200</v>
      </c>
      <c r="D197" s="123">
        <v>0</v>
      </c>
      <c r="E197" s="123">
        <v>0</v>
      </c>
      <c r="F197" s="127">
        <v>1669</v>
      </c>
      <c r="G197" s="144">
        <v>1669</v>
      </c>
      <c r="H197" s="127">
        <v>1669</v>
      </c>
    </row>
    <row r="198" spans="1:8" ht="51" x14ac:dyDescent="0.25">
      <c r="A198" s="220" t="s">
        <v>108</v>
      </c>
      <c r="B198" s="125" t="s">
        <v>254</v>
      </c>
      <c r="C198" s="125" t="s">
        <v>274</v>
      </c>
      <c r="D198" s="123">
        <v>7</v>
      </c>
      <c r="E198" s="123">
        <v>7</v>
      </c>
      <c r="F198" s="127">
        <v>1669</v>
      </c>
      <c r="G198" s="144">
        <v>1669</v>
      </c>
      <c r="H198" s="127">
        <v>1669</v>
      </c>
    </row>
    <row r="199" spans="1:8" ht="38.25" x14ac:dyDescent="0.25">
      <c r="A199" s="220" t="s">
        <v>114</v>
      </c>
      <c r="B199" s="125" t="s">
        <v>239</v>
      </c>
      <c r="C199" s="125" t="s">
        <v>195</v>
      </c>
      <c r="D199" s="123">
        <v>0</v>
      </c>
      <c r="E199" s="123">
        <v>0</v>
      </c>
      <c r="F199" s="127">
        <v>1853</v>
      </c>
      <c r="G199" s="144">
        <v>1853</v>
      </c>
      <c r="H199" s="127">
        <v>1853</v>
      </c>
    </row>
    <row r="200" spans="1:8" x14ac:dyDescent="0.25">
      <c r="A200" s="220" t="s">
        <v>121</v>
      </c>
      <c r="B200" s="125" t="s">
        <v>239</v>
      </c>
      <c r="C200" s="125">
        <v>800</v>
      </c>
      <c r="D200" s="123">
        <v>0</v>
      </c>
      <c r="E200" s="123">
        <v>0</v>
      </c>
      <c r="F200" s="127">
        <v>1853</v>
      </c>
      <c r="G200" s="144">
        <v>1853</v>
      </c>
      <c r="H200" s="127">
        <v>1853</v>
      </c>
    </row>
    <row r="201" spans="1:8" ht="76.5" x14ac:dyDescent="0.25">
      <c r="A201" s="220" t="s">
        <v>111</v>
      </c>
      <c r="B201" s="125" t="s">
        <v>239</v>
      </c>
      <c r="C201" s="125" t="s">
        <v>275</v>
      </c>
      <c r="D201" s="123">
        <v>5</v>
      </c>
      <c r="E201" s="123">
        <v>2</v>
      </c>
      <c r="F201" s="127">
        <v>1853</v>
      </c>
      <c r="G201" s="144">
        <v>1853</v>
      </c>
      <c r="H201" s="127">
        <v>1853</v>
      </c>
    </row>
    <row r="202" spans="1:8" ht="51" x14ac:dyDescent="0.25">
      <c r="A202" s="220" t="s">
        <v>336</v>
      </c>
      <c r="B202" s="125" t="s">
        <v>241</v>
      </c>
      <c r="C202" s="125" t="s">
        <v>195</v>
      </c>
      <c r="D202" s="123">
        <v>0</v>
      </c>
      <c r="E202" s="123">
        <v>0</v>
      </c>
      <c r="F202" s="127">
        <v>22960.5</v>
      </c>
      <c r="G202" s="144">
        <v>25290.2</v>
      </c>
      <c r="H202" s="127">
        <v>25290.2</v>
      </c>
    </row>
    <row r="203" spans="1:8" x14ac:dyDescent="0.25">
      <c r="A203" s="220" t="s">
        <v>121</v>
      </c>
      <c r="B203" s="125" t="s">
        <v>241</v>
      </c>
      <c r="C203" s="125">
        <v>800</v>
      </c>
      <c r="D203" s="123">
        <v>0</v>
      </c>
      <c r="E203" s="123">
        <v>0</v>
      </c>
      <c r="F203" s="127">
        <v>22960.5</v>
      </c>
      <c r="G203" s="144">
        <v>25290.2</v>
      </c>
      <c r="H203" s="127">
        <v>25290.2</v>
      </c>
    </row>
    <row r="204" spans="1:8" ht="76.5" x14ac:dyDescent="0.25">
      <c r="A204" s="220" t="s">
        <v>111</v>
      </c>
      <c r="B204" s="125" t="s">
        <v>241</v>
      </c>
      <c r="C204" s="125" t="s">
        <v>275</v>
      </c>
      <c r="D204" s="123">
        <v>5</v>
      </c>
      <c r="E204" s="123">
        <v>2</v>
      </c>
      <c r="F204" s="127">
        <v>22960.5</v>
      </c>
      <c r="G204" s="144">
        <v>25290.2</v>
      </c>
      <c r="H204" s="127">
        <v>25290.2</v>
      </c>
    </row>
    <row r="205" spans="1:8" ht="51" x14ac:dyDescent="0.25">
      <c r="A205" s="220" t="s">
        <v>299</v>
      </c>
      <c r="B205" s="125" t="s">
        <v>223</v>
      </c>
      <c r="C205" s="125" t="s">
        <v>195</v>
      </c>
      <c r="D205" s="123">
        <v>0</v>
      </c>
      <c r="E205" s="123">
        <v>0</v>
      </c>
      <c r="F205" s="127">
        <v>204486.3</v>
      </c>
      <c r="G205" s="144">
        <v>0</v>
      </c>
      <c r="H205" s="127">
        <v>0</v>
      </c>
    </row>
    <row r="206" spans="1:8" ht="102" x14ac:dyDescent="0.25">
      <c r="A206" s="220" t="s">
        <v>119</v>
      </c>
      <c r="B206" s="125" t="s">
        <v>223</v>
      </c>
      <c r="C206" s="125">
        <v>100</v>
      </c>
      <c r="D206" s="123">
        <v>0</v>
      </c>
      <c r="E206" s="123">
        <v>0</v>
      </c>
      <c r="F206" s="127">
        <v>119942.6</v>
      </c>
      <c r="G206" s="144">
        <v>0</v>
      </c>
      <c r="H206" s="127">
        <v>0</v>
      </c>
    </row>
    <row r="207" spans="1:8" ht="25.5" x14ac:dyDescent="0.25">
      <c r="A207" s="220" t="s">
        <v>110</v>
      </c>
      <c r="B207" s="125" t="s">
        <v>223</v>
      </c>
      <c r="C207" s="125" t="s">
        <v>276</v>
      </c>
      <c r="D207" s="123">
        <v>1</v>
      </c>
      <c r="E207" s="123">
        <v>13</v>
      </c>
      <c r="F207" s="127">
        <v>22464.6</v>
      </c>
      <c r="G207" s="144">
        <v>0</v>
      </c>
      <c r="H207" s="127">
        <v>0</v>
      </c>
    </row>
    <row r="208" spans="1:8" ht="25.5" x14ac:dyDescent="0.25">
      <c r="A208" s="220" t="s">
        <v>110</v>
      </c>
      <c r="B208" s="125" t="s">
        <v>223</v>
      </c>
      <c r="C208" s="125" t="s">
        <v>276</v>
      </c>
      <c r="D208" s="123">
        <v>7</v>
      </c>
      <c r="E208" s="123">
        <v>1</v>
      </c>
      <c r="F208" s="127">
        <v>11498</v>
      </c>
      <c r="G208" s="144">
        <v>0</v>
      </c>
      <c r="H208" s="127">
        <v>0</v>
      </c>
    </row>
    <row r="209" spans="1:8" ht="25.5" x14ac:dyDescent="0.25">
      <c r="A209" s="220" t="s">
        <v>110</v>
      </c>
      <c r="B209" s="125" t="s">
        <v>223</v>
      </c>
      <c r="C209" s="125" t="s">
        <v>276</v>
      </c>
      <c r="D209" s="123">
        <v>7</v>
      </c>
      <c r="E209" s="123">
        <v>2</v>
      </c>
      <c r="F209" s="127">
        <v>43581.4</v>
      </c>
      <c r="G209" s="144">
        <v>0</v>
      </c>
      <c r="H209" s="127">
        <v>0</v>
      </c>
    </row>
    <row r="210" spans="1:8" ht="25.5" x14ac:dyDescent="0.25">
      <c r="A210" s="220" t="s">
        <v>110</v>
      </c>
      <c r="B210" s="125" t="s">
        <v>223</v>
      </c>
      <c r="C210" s="125" t="s">
        <v>276</v>
      </c>
      <c r="D210" s="123">
        <v>7</v>
      </c>
      <c r="E210" s="123">
        <v>3</v>
      </c>
      <c r="F210" s="127">
        <v>3889.3</v>
      </c>
      <c r="G210" s="144">
        <v>0</v>
      </c>
      <c r="H210" s="127">
        <v>0</v>
      </c>
    </row>
    <row r="211" spans="1:8" ht="25.5" x14ac:dyDescent="0.25">
      <c r="A211" s="220" t="s">
        <v>110</v>
      </c>
      <c r="B211" s="125" t="s">
        <v>223</v>
      </c>
      <c r="C211" s="125" t="s">
        <v>276</v>
      </c>
      <c r="D211" s="123">
        <v>7</v>
      </c>
      <c r="E211" s="123">
        <v>9</v>
      </c>
      <c r="F211" s="127">
        <v>13082.5</v>
      </c>
      <c r="G211" s="144">
        <v>0</v>
      </c>
      <c r="H211" s="127">
        <v>0</v>
      </c>
    </row>
    <row r="212" spans="1:8" ht="25.5" x14ac:dyDescent="0.25">
      <c r="A212" s="220" t="s">
        <v>110</v>
      </c>
      <c r="B212" s="125" t="s">
        <v>223</v>
      </c>
      <c r="C212" s="125" t="s">
        <v>276</v>
      </c>
      <c r="D212" s="123">
        <v>8</v>
      </c>
      <c r="E212" s="123">
        <v>1</v>
      </c>
      <c r="F212" s="127">
        <v>4621.1000000000004</v>
      </c>
      <c r="G212" s="144">
        <v>0</v>
      </c>
      <c r="H212" s="127">
        <v>0</v>
      </c>
    </row>
    <row r="213" spans="1:8" ht="38.25" x14ac:dyDescent="0.25">
      <c r="A213" s="220" t="s">
        <v>107</v>
      </c>
      <c r="B213" s="125" t="s">
        <v>223</v>
      </c>
      <c r="C213" s="125" t="s">
        <v>277</v>
      </c>
      <c r="D213" s="123">
        <v>1</v>
      </c>
      <c r="E213" s="123">
        <v>4</v>
      </c>
      <c r="F213" s="127">
        <v>20805.7</v>
      </c>
      <c r="G213" s="144">
        <v>0</v>
      </c>
      <c r="H213" s="127">
        <v>0</v>
      </c>
    </row>
    <row r="214" spans="1:8" ht="38.25" x14ac:dyDescent="0.25">
      <c r="A214" s="220" t="s">
        <v>120</v>
      </c>
      <c r="B214" s="125" t="s">
        <v>223</v>
      </c>
      <c r="C214" s="125">
        <v>200</v>
      </c>
      <c r="D214" s="123">
        <v>0</v>
      </c>
      <c r="E214" s="123">
        <v>0</v>
      </c>
      <c r="F214" s="127">
        <v>6117.6</v>
      </c>
      <c r="G214" s="144">
        <v>0</v>
      </c>
      <c r="H214" s="127">
        <v>0</v>
      </c>
    </row>
    <row r="215" spans="1:8" ht="51" x14ac:dyDescent="0.25">
      <c r="A215" s="220" t="s">
        <v>108</v>
      </c>
      <c r="B215" s="125" t="s">
        <v>223</v>
      </c>
      <c r="C215" s="125" t="s">
        <v>274</v>
      </c>
      <c r="D215" s="123">
        <v>1</v>
      </c>
      <c r="E215" s="123">
        <v>13</v>
      </c>
      <c r="F215" s="127">
        <v>6117.6</v>
      </c>
      <c r="G215" s="144">
        <v>0</v>
      </c>
      <c r="H215" s="127">
        <v>0</v>
      </c>
    </row>
    <row r="216" spans="1:8" x14ac:dyDescent="0.25">
      <c r="A216" s="220" t="s">
        <v>122</v>
      </c>
      <c r="B216" s="125" t="s">
        <v>223</v>
      </c>
      <c r="C216" s="125">
        <v>500</v>
      </c>
      <c r="D216" s="123">
        <v>0</v>
      </c>
      <c r="E216" s="123">
        <v>0</v>
      </c>
      <c r="F216" s="127">
        <v>45194.3</v>
      </c>
      <c r="G216" s="144">
        <v>0</v>
      </c>
      <c r="H216" s="127">
        <v>0</v>
      </c>
    </row>
    <row r="217" spans="1:8" x14ac:dyDescent="0.25">
      <c r="A217" s="220" t="s">
        <v>118</v>
      </c>
      <c r="B217" s="125" t="s">
        <v>223</v>
      </c>
      <c r="C217" s="125" t="s">
        <v>284</v>
      </c>
      <c r="D217" s="123">
        <v>14</v>
      </c>
      <c r="E217" s="123">
        <v>1</v>
      </c>
      <c r="F217" s="127">
        <v>28600</v>
      </c>
      <c r="G217" s="144">
        <v>0</v>
      </c>
      <c r="H217" s="127">
        <v>0</v>
      </c>
    </row>
    <row r="218" spans="1:8" x14ac:dyDescent="0.25">
      <c r="A218" s="220" t="s">
        <v>374</v>
      </c>
      <c r="B218" s="125" t="s">
        <v>223</v>
      </c>
      <c r="C218" s="125" t="s">
        <v>377</v>
      </c>
      <c r="D218" s="123">
        <v>14</v>
      </c>
      <c r="E218" s="123">
        <v>3</v>
      </c>
      <c r="F218" s="127">
        <v>16594.3</v>
      </c>
      <c r="G218" s="144">
        <v>0</v>
      </c>
      <c r="H218" s="127">
        <v>0</v>
      </c>
    </row>
    <row r="219" spans="1:8" ht="51" x14ac:dyDescent="0.25">
      <c r="A219" s="220" t="s">
        <v>124</v>
      </c>
      <c r="B219" s="125" t="s">
        <v>223</v>
      </c>
      <c r="C219" s="125">
        <v>600</v>
      </c>
      <c r="D219" s="123">
        <v>0</v>
      </c>
      <c r="E219" s="123">
        <v>0</v>
      </c>
      <c r="F219" s="127">
        <v>32336.400000000001</v>
      </c>
      <c r="G219" s="144">
        <v>0</v>
      </c>
      <c r="H219" s="127">
        <v>0</v>
      </c>
    </row>
    <row r="220" spans="1:8" ht="25.5" x14ac:dyDescent="0.25">
      <c r="A220" s="220" t="s">
        <v>115</v>
      </c>
      <c r="B220" s="125" t="s">
        <v>223</v>
      </c>
      <c r="C220" s="125" t="s">
        <v>280</v>
      </c>
      <c r="D220" s="123">
        <v>7</v>
      </c>
      <c r="E220" s="123">
        <v>3</v>
      </c>
      <c r="F220" s="127">
        <v>32336.400000000001</v>
      </c>
      <c r="G220" s="144">
        <v>0</v>
      </c>
      <c r="H220" s="127">
        <v>0</v>
      </c>
    </row>
    <row r="221" spans="1:8" x14ac:dyDescent="0.25">
      <c r="A221" s="220" t="s">
        <v>121</v>
      </c>
      <c r="B221" s="125" t="s">
        <v>223</v>
      </c>
      <c r="C221" s="125">
        <v>800</v>
      </c>
      <c r="D221" s="123">
        <v>0</v>
      </c>
      <c r="E221" s="123">
        <v>0</v>
      </c>
      <c r="F221" s="127">
        <v>895.4</v>
      </c>
      <c r="G221" s="144">
        <v>0</v>
      </c>
      <c r="H221" s="127">
        <v>0</v>
      </c>
    </row>
    <row r="222" spans="1:8" ht="76.5" x14ac:dyDescent="0.25">
      <c r="A222" s="220" t="s">
        <v>111</v>
      </c>
      <c r="B222" s="125" t="s">
        <v>223</v>
      </c>
      <c r="C222" s="125" t="s">
        <v>275</v>
      </c>
      <c r="D222" s="123">
        <v>5</v>
      </c>
      <c r="E222" s="123">
        <v>2</v>
      </c>
      <c r="F222" s="127">
        <v>895.4</v>
      </c>
      <c r="G222" s="144">
        <v>0</v>
      </c>
      <c r="H222" s="127">
        <v>0</v>
      </c>
    </row>
    <row r="223" spans="1:8" ht="38.25" x14ac:dyDescent="0.25">
      <c r="A223" s="220" t="s">
        <v>337</v>
      </c>
      <c r="B223" s="125" t="s">
        <v>338</v>
      </c>
      <c r="C223" s="125" t="s">
        <v>195</v>
      </c>
      <c r="D223" s="123">
        <v>0</v>
      </c>
      <c r="E223" s="123">
        <v>0</v>
      </c>
      <c r="F223" s="127">
        <v>4614.7</v>
      </c>
      <c r="G223" s="144">
        <v>4614.7</v>
      </c>
      <c r="H223" s="127">
        <v>4614.7</v>
      </c>
    </row>
    <row r="224" spans="1:8" x14ac:dyDescent="0.25">
      <c r="A224" s="220" t="s">
        <v>121</v>
      </c>
      <c r="B224" s="125" t="s">
        <v>338</v>
      </c>
      <c r="C224" s="125">
        <v>800</v>
      </c>
      <c r="D224" s="123">
        <v>0</v>
      </c>
      <c r="E224" s="123">
        <v>0</v>
      </c>
      <c r="F224" s="127">
        <v>4614.7</v>
      </c>
      <c r="G224" s="144">
        <v>4614.7</v>
      </c>
      <c r="H224" s="127">
        <v>4614.7</v>
      </c>
    </row>
    <row r="225" spans="1:8" ht="76.5" x14ac:dyDescent="0.25">
      <c r="A225" s="220" t="s">
        <v>111</v>
      </c>
      <c r="B225" s="125" t="s">
        <v>338</v>
      </c>
      <c r="C225" s="125" t="s">
        <v>275</v>
      </c>
      <c r="D225" s="123">
        <v>5</v>
      </c>
      <c r="E225" s="123">
        <v>2</v>
      </c>
      <c r="F225" s="127">
        <v>4614.7</v>
      </c>
      <c r="G225" s="144">
        <v>4614.7</v>
      </c>
      <c r="H225" s="127">
        <v>4614.7</v>
      </c>
    </row>
    <row r="226" spans="1:8" ht="25.5" x14ac:dyDescent="0.25">
      <c r="A226" s="220" t="s">
        <v>307</v>
      </c>
      <c r="B226" s="125" t="s">
        <v>230</v>
      </c>
      <c r="C226" s="125" t="s">
        <v>195</v>
      </c>
      <c r="D226" s="123">
        <v>0</v>
      </c>
      <c r="E226" s="123">
        <v>0</v>
      </c>
      <c r="F226" s="127">
        <v>313</v>
      </c>
      <c r="G226" s="144">
        <v>313</v>
      </c>
      <c r="H226" s="127">
        <v>313</v>
      </c>
    </row>
    <row r="227" spans="1:8" ht="51" x14ac:dyDescent="0.25">
      <c r="A227" s="220" t="s">
        <v>124</v>
      </c>
      <c r="B227" s="125" t="s">
        <v>230</v>
      </c>
      <c r="C227" s="125">
        <v>600</v>
      </c>
      <c r="D227" s="123">
        <v>0</v>
      </c>
      <c r="E227" s="123">
        <v>0</v>
      </c>
      <c r="F227" s="127">
        <v>313</v>
      </c>
      <c r="G227" s="144">
        <v>313</v>
      </c>
      <c r="H227" s="127">
        <v>313</v>
      </c>
    </row>
    <row r="228" spans="1:8" ht="76.5" x14ac:dyDescent="0.25">
      <c r="A228" s="220" t="s">
        <v>433</v>
      </c>
      <c r="B228" s="125" t="s">
        <v>230</v>
      </c>
      <c r="C228" s="125" t="s">
        <v>287</v>
      </c>
      <c r="D228" s="123">
        <v>1</v>
      </c>
      <c r="E228" s="123">
        <v>13</v>
      </c>
      <c r="F228" s="127">
        <v>313</v>
      </c>
      <c r="G228" s="144">
        <v>313</v>
      </c>
      <c r="H228" s="127">
        <v>313</v>
      </c>
    </row>
    <row r="229" spans="1:8" ht="38.25" x14ac:dyDescent="0.25">
      <c r="A229" s="220" t="s">
        <v>331</v>
      </c>
      <c r="B229" s="125" t="s">
        <v>200</v>
      </c>
      <c r="C229" s="125" t="s">
        <v>195</v>
      </c>
      <c r="D229" s="123">
        <v>0</v>
      </c>
      <c r="E229" s="123">
        <v>0</v>
      </c>
      <c r="F229" s="127">
        <v>0</v>
      </c>
      <c r="G229" s="144">
        <v>25369.1</v>
      </c>
      <c r="H229" s="127">
        <v>0</v>
      </c>
    </row>
    <row r="230" spans="1:8" ht="38.25" x14ac:dyDescent="0.25">
      <c r="A230" s="220" t="s">
        <v>123</v>
      </c>
      <c r="B230" s="125" t="s">
        <v>200</v>
      </c>
      <c r="C230" s="125">
        <v>400</v>
      </c>
      <c r="D230" s="123">
        <v>0</v>
      </c>
      <c r="E230" s="123">
        <v>0</v>
      </c>
      <c r="F230" s="127">
        <v>0</v>
      </c>
      <c r="G230" s="144">
        <v>25369.1</v>
      </c>
      <c r="H230" s="127">
        <v>0</v>
      </c>
    </row>
    <row r="231" spans="1:8" x14ac:dyDescent="0.25">
      <c r="A231" s="220" t="s">
        <v>112</v>
      </c>
      <c r="B231" s="125" t="s">
        <v>200</v>
      </c>
      <c r="C231" s="125" t="s">
        <v>202</v>
      </c>
      <c r="D231" s="123">
        <v>5</v>
      </c>
      <c r="E231" s="123">
        <v>1</v>
      </c>
      <c r="F231" s="127">
        <v>0</v>
      </c>
      <c r="G231" s="144">
        <v>25369.1</v>
      </c>
      <c r="H231" s="127">
        <v>0</v>
      </c>
    </row>
    <row r="232" spans="1:8" ht="25.5" x14ac:dyDescent="0.25">
      <c r="A232" s="220" t="s">
        <v>354</v>
      </c>
      <c r="B232" s="125" t="s">
        <v>355</v>
      </c>
      <c r="C232" s="125" t="s">
        <v>195</v>
      </c>
      <c r="D232" s="123">
        <v>0</v>
      </c>
      <c r="E232" s="123">
        <v>0</v>
      </c>
      <c r="F232" s="127">
        <v>12468.4</v>
      </c>
      <c r="G232" s="144">
        <v>500</v>
      </c>
      <c r="H232" s="127">
        <v>500</v>
      </c>
    </row>
    <row r="233" spans="1:8" ht="38.25" x14ac:dyDescent="0.25">
      <c r="A233" s="220" t="s">
        <v>120</v>
      </c>
      <c r="B233" s="125" t="s">
        <v>355</v>
      </c>
      <c r="C233" s="125">
        <v>200</v>
      </c>
      <c r="D233" s="123">
        <v>0</v>
      </c>
      <c r="E233" s="123">
        <v>0</v>
      </c>
      <c r="F233" s="127">
        <v>12468.4</v>
      </c>
      <c r="G233" s="144">
        <v>500</v>
      </c>
      <c r="H233" s="127">
        <v>500</v>
      </c>
    </row>
    <row r="234" spans="1:8" ht="51" x14ac:dyDescent="0.25">
      <c r="A234" s="220" t="s">
        <v>108</v>
      </c>
      <c r="B234" s="125" t="s">
        <v>355</v>
      </c>
      <c r="C234" s="125" t="s">
        <v>274</v>
      </c>
      <c r="D234" s="123">
        <v>8</v>
      </c>
      <c r="E234" s="123">
        <v>1</v>
      </c>
      <c r="F234" s="127">
        <v>12468.4</v>
      </c>
      <c r="G234" s="144">
        <v>500</v>
      </c>
      <c r="H234" s="127">
        <v>500</v>
      </c>
    </row>
    <row r="235" spans="1:8" ht="25.5" x14ac:dyDescent="0.25">
      <c r="A235" s="220" t="s">
        <v>330</v>
      </c>
      <c r="B235" s="125" t="s">
        <v>236</v>
      </c>
      <c r="C235" s="125" t="s">
        <v>195</v>
      </c>
      <c r="D235" s="123">
        <v>0</v>
      </c>
      <c r="E235" s="123">
        <v>0</v>
      </c>
      <c r="F235" s="127">
        <v>143.80000000000001</v>
      </c>
      <c r="G235" s="144">
        <v>143.80000000000001</v>
      </c>
      <c r="H235" s="127">
        <v>143.80000000000001</v>
      </c>
    </row>
    <row r="236" spans="1:8" x14ac:dyDescent="0.25">
      <c r="A236" s="220" t="s">
        <v>121</v>
      </c>
      <c r="B236" s="125" t="s">
        <v>236</v>
      </c>
      <c r="C236" s="125">
        <v>800</v>
      </c>
      <c r="D236" s="123">
        <v>0</v>
      </c>
      <c r="E236" s="123">
        <v>0</v>
      </c>
      <c r="F236" s="127">
        <v>143.80000000000001</v>
      </c>
      <c r="G236" s="144">
        <v>143.80000000000001</v>
      </c>
      <c r="H236" s="127">
        <v>143.80000000000001</v>
      </c>
    </row>
    <row r="237" spans="1:8" ht="76.5" x14ac:dyDescent="0.25">
      <c r="A237" s="220" t="s">
        <v>111</v>
      </c>
      <c r="B237" s="125" t="s">
        <v>236</v>
      </c>
      <c r="C237" s="125" t="s">
        <v>275</v>
      </c>
      <c r="D237" s="123">
        <v>4</v>
      </c>
      <c r="E237" s="123">
        <v>12</v>
      </c>
      <c r="F237" s="127">
        <v>143.80000000000001</v>
      </c>
      <c r="G237" s="144">
        <v>143.80000000000001</v>
      </c>
      <c r="H237" s="127">
        <v>143.80000000000001</v>
      </c>
    </row>
    <row r="238" spans="1:8" ht="63.75" x14ac:dyDescent="0.25">
      <c r="A238" s="220" t="s">
        <v>320</v>
      </c>
      <c r="B238" s="125" t="s">
        <v>235</v>
      </c>
      <c r="C238" s="125" t="s">
        <v>195</v>
      </c>
      <c r="D238" s="123">
        <v>0</v>
      </c>
      <c r="E238" s="123">
        <v>0</v>
      </c>
      <c r="F238" s="127">
        <v>18572.8</v>
      </c>
      <c r="G238" s="144">
        <v>13341.4</v>
      </c>
      <c r="H238" s="127">
        <v>14984.5</v>
      </c>
    </row>
    <row r="239" spans="1:8" ht="38.25" x14ac:dyDescent="0.25">
      <c r="A239" s="220" t="s">
        <v>120</v>
      </c>
      <c r="B239" s="125" t="s">
        <v>235</v>
      </c>
      <c r="C239" s="125">
        <v>200</v>
      </c>
      <c r="D239" s="123">
        <v>0</v>
      </c>
      <c r="E239" s="123">
        <v>0</v>
      </c>
      <c r="F239" s="127">
        <v>18572.8</v>
      </c>
      <c r="G239" s="144">
        <v>13341.4</v>
      </c>
      <c r="H239" s="127">
        <v>14984.5</v>
      </c>
    </row>
    <row r="240" spans="1:8" ht="51" x14ac:dyDescent="0.25">
      <c r="A240" s="220" t="s">
        <v>108</v>
      </c>
      <c r="B240" s="125" t="s">
        <v>235</v>
      </c>
      <c r="C240" s="125" t="s">
        <v>274</v>
      </c>
      <c r="D240" s="123">
        <v>4</v>
      </c>
      <c r="E240" s="123">
        <v>9</v>
      </c>
      <c r="F240" s="127">
        <v>18572.8</v>
      </c>
      <c r="G240" s="144">
        <v>13341.4</v>
      </c>
      <c r="H240" s="127">
        <v>14984.5</v>
      </c>
    </row>
    <row r="241" spans="1:8" ht="38.25" x14ac:dyDescent="0.25">
      <c r="A241" s="220" t="s">
        <v>356</v>
      </c>
      <c r="B241" s="125" t="s">
        <v>357</v>
      </c>
      <c r="C241" s="125" t="s">
        <v>195</v>
      </c>
      <c r="D241" s="123">
        <v>0</v>
      </c>
      <c r="E241" s="123">
        <v>0</v>
      </c>
      <c r="F241" s="127">
        <v>282.5</v>
      </c>
      <c r="G241" s="144">
        <v>282.5</v>
      </c>
      <c r="H241" s="127">
        <v>282.5</v>
      </c>
    </row>
    <row r="242" spans="1:8" ht="51" x14ac:dyDescent="0.25">
      <c r="A242" s="220" t="s">
        <v>124</v>
      </c>
      <c r="B242" s="125" t="s">
        <v>357</v>
      </c>
      <c r="C242" s="125">
        <v>600</v>
      </c>
      <c r="D242" s="123">
        <v>0</v>
      </c>
      <c r="E242" s="123">
        <v>0</v>
      </c>
      <c r="F242" s="127">
        <v>282.5</v>
      </c>
      <c r="G242" s="144">
        <v>282.5</v>
      </c>
      <c r="H242" s="127">
        <v>282.5</v>
      </c>
    </row>
    <row r="243" spans="1:8" ht="25.5" x14ac:dyDescent="0.25">
      <c r="A243" s="220" t="s">
        <v>115</v>
      </c>
      <c r="B243" s="125" t="s">
        <v>357</v>
      </c>
      <c r="C243" s="125" t="s">
        <v>280</v>
      </c>
      <c r="D243" s="123">
        <v>8</v>
      </c>
      <c r="E243" s="123">
        <v>1</v>
      </c>
      <c r="F243" s="127">
        <v>282.5</v>
      </c>
      <c r="G243" s="144">
        <v>282.5</v>
      </c>
      <c r="H243" s="127">
        <v>282.5</v>
      </c>
    </row>
    <row r="244" spans="1:8" ht="63.75" x14ac:dyDescent="0.25">
      <c r="A244" s="220" t="s">
        <v>332</v>
      </c>
      <c r="B244" s="125" t="s">
        <v>333</v>
      </c>
      <c r="C244" s="125" t="s">
        <v>195</v>
      </c>
      <c r="D244" s="123">
        <v>0</v>
      </c>
      <c r="E244" s="123">
        <v>0</v>
      </c>
      <c r="F244" s="127">
        <v>0</v>
      </c>
      <c r="G244" s="144">
        <v>5987.1</v>
      </c>
      <c r="H244" s="127">
        <v>2861.6</v>
      </c>
    </row>
    <row r="245" spans="1:8" ht="38.25" x14ac:dyDescent="0.25">
      <c r="A245" s="220" t="s">
        <v>123</v>
      </c>
      <c r="B245" s="125" t="s">
        <v>333</v>
      </c>
      <c r="C245" s="125">
        <v>400</v>
      </c>
      <c r="D245" s="123">
        <v>0</v>
      </c>
      <c r="E245" s="123">
        <v>0</v>
      </c>
      <c r="F245" s="127">
        <v>0</v>
      </c>
      <c r="G245" s="144">
        <v>5987.1</v>
      </c>
      <c r="H245" s="127">
        <v>2861.6</v>
      </c>
    </row>
    <row r="246" spans="1:8" x14ac:dyDescent="0.25">
      <c r="A246" s="220" t="s">
        <v>112</v>
      </c>
      <c r="B246" s="125" t="s">
        <v>333</v>
      </c>
      <c r="C246" s="125" t="s">
        <v>202</v>
      </c>
      <c r="D246" s="123">
        <v>5</v>
      </c>
      <c r="E246" s="123">
        <v>1</v>
      </c>
      <c r="F246" s="127">
        <v>0</v>
      </c>
      <c r="G246" s="144">
        <v>5987.1</v>
      </c>
      <c r="H246" s="127">
        <v>2861.6</v>
      </c>
    </row>
    <row r="247" spans="1:8" ht="89.25" x14ac:dyDescent="0.25">
      <c r="A247" s="220" t="s">
        <v>419</v>
      </c>
      <c r="B247" s="125" t="s">
        <v>198</v>
      </c>
      <c r="C247" s="125" t="s">
        <v>195</v>
      </c>
      <c r="D247" s="123">
        <v>0</v>
      </c>
      <c r="E247" s="123">
        <v>0</v>
      </c>
      <c r="F247" s="127">
        <v>9574.1</v>
      </c>
      <c r="G247" s="144">
        <v>0</v>
      </c>
      <c r="H247" s="127">
        <v>0</v>
      </c>
    </row>
    <row r="248" spans="1:8" ht="38.25" x14ac:dyDescent="0.25">
      <c r="A248" s="220" t="s">
        <v>123</v>
      </c>
      <c r="B248" s="125" t="s">
        <v>198</v>
      </c>
      <c r="C248" s="125">
        <v>400</v>
      </c>
      <c r="D248" s="123">
        <v>0</v>
      </c>
      <c r="E248" s="123">
        <v>0</v>
      </c>
      <c r="F248" s="127">
        <v>9574.1</v>
      </c>
      <c r="G248" s="144">
        <v>0</v>
      </c>
      <c r="H248" s="127">
        <v>0</v>
      </c>
    </row>
    <row r="249" spans="1:8" x14ac:dyDescent="0.25">
      <c r="A249" s="220" t="s">
        <v>112</v>
      </c>
      <c r="B249" s="125" t="s">
        <v>198</v>
      </c>
      <c r="C249" s="125" t="s">
        <v>202</v>
      </c>
      <c r="D249" s="123">
        <v>4</v>
      </c>
      <c r="E249" s="123">
        <v>6</v>
      </c>
      <c r="F249" s="127">
        <v>9574.1</v>
      </c>
      <c r="G249" s="144">
        <v>0</v>
      </c>
      <c r="H249" s="127">
        <v>0</v>
      </c>
    </row>
    <row r="250" spans="1:8" ht="38.25" x14ac:dyDescent="0.25">
      <c r="A250" s="220" t="s">
        <v>316</v>
      </c>
      <c r="B250" s="125" t="s">
        <v>317</v>
      </c>
      <c r="C250" s="125" t="s">
        <v>195</v>
      </c>
      <c r="D250" s="123">
        <v>0</v>
      </c>
      <c r="E250" s="123">
        <v>0</v>
      </c>
      <c r="F250" s="127">
        <v>3560</v>
      </c>
      <c r="G250" s="144">
        <v>3560</v>
      </c>
      <c r="H250" s="127">
        <v>3560</v>
      </c>
    </row>
    <row r="251" spans="1:8" ht="38.25" x14ac:dyDescent="0.25">
      <c r="A251" s="220" t="s">
        <v>120</v>
      </c>
      <c r="B251" s="125" t="s">
        <v>317</v>
      </c>
      <c r="C251" s="125">
        <v>200</v>
      </c>
      <c r="D251" s="123">
        <v>0</v>
      </c>
      <c r="E251" s="123">
        <v>0</v>
      </c>
      <c r="F251" s="127">
        <v>3560</v>
      </c>
      <c r="G251" s="144">
        <v>3560</v>
      </c>
      <c r="H251" s="127">
        <v>3560</v>
      </c>
    </row>
    <row r="252" spans="1:8" ht="51" x14ac:dyDescent="0.25">
      <c r="A252" s="220" t="s">
        <v>108</v>
      </c>
      <c r="B252" s="125" t="s">
        <v>317</v>
      </c>
      <c r="C252" s="125" t="s">
        <v>274</v>
      </c>
      <c r="D252" s="123">
        <v>4</v>
      </c>
      <c r="E252" s="123">
        <v>8</v>
      </c>
      <c r="F252" s="127">
        <v>3560</v>
      </c>
      <c r="G252" s="144">
        <v>3560</v>
      </c>
      <c r="H252" s="127">
        <v>3560</v>
      </c>
    </row>
    <row r="253" spans="1:8" ht="127.5" x14ac:dyDescent="0.25">
      <c r="A253" s="220" t="s">
        <v>348</v>
      </c>
      <c r="B253" s="125" t="s">
        <v>250</v>
      </c>
      <c r="C253" s="125" t="s">
        <v>195</v>
      </c>
      <c r="D253" s="123">
        <v>0</v>
      </c>
      <c r="E253" s="123">
        <v>0</v>
      </c>
      <c r="F253" s="127">
        <v>9236</v>
      </c>
      <c r="G253" s="144">
        <v>9106.7000000000007</v>
      </c>
      <c r="H253" s="127">
        <v>9322.2999999999993</v>
      </c>
    </row>
    <row r="254" spans="1:8" ht="38.25" x14ac:dyDescent="0.25">
      <c r="A254" s="220" t="s">
        <v>120</v>
      </c>
      <c r="B254" s="125" t="s">
        <v>250</v>
      </c>
      <c r="C254" s="125">
        <v>200</v>
      </c>
      <c r="D254" s="123">
        <v>0</v>
      </c>
      <c r="E254" s="123">
        <v>0</v>
      </c>
      <c r="F254" s="127">
        <v>5821.5</v>
      </c>
      <c r="G254" s="144">
        <v>5740</v>
      </c>
      <c r="H254" s="127">
        <v>5956.3</v>
      </c>
    </row>
    <row r="255" spans="1:8" ht="51" x14ac:dyDescent="0.25">
      <c r="A255" s="220" t="s">
        <v>108</v>
      </c>
      <c r="B255" s="125" t="s">
        <v>250</v>
      </c>
      <c r="C255" s="125" t="s">
        <v>274</v>
      </c>
      <c r="D255" s="123">
        <v>7</v>
      </c>
      <c r="E255" s="123">
        <v>2</v>
      </c>
      <c r="F255" s="127">
        <v>5821.5</v>
      </c>
      <c r="G255" s="144">
        <v>5740</v>
      </c>
      <c r="H255" s="127">
        <v>5956.3</v>
      </c>
    </row>
    <row r="256" spans="1:8" ht="51" x14ac:dyDescent="0.25">
      <c r="A256" s="220" t="s">
        <v>124</v>
      </c>
      <c r="B256" s="125" t="s">
        <v>250</v>
      </c>
      <c r="C256" s="125">
        <v>600</v>
      </c>
      <c r="D256" s="123">
        <v>0</v>
      </c>
      <c r="E256" s="123">
        <v>0</v>
      </c>
      <c r="F256" s="127">
        <v>3414.5</v>
      </c>
      <c r="G256" s="144">
        <v>3366.7</v>
      </c>
      <c r="H256" s="127">
        <v>3366</v>
      </c>
    </row>
    <row r="257" spans="1:8" ht="25.5" x14ac:dyDescent="0.25">
      <c r="A257" s="220" t="s">
        <v>115</v>
      </c>
      <c r="B257" s="125" t="s">
        <v>250</v>
      </c>
      <c r="C257" s="125" t="s">
        <v>280</v>
      </c>
      <c r="D257" s="123">
        <v>7</v>
      </c>
      <c r="E257" s="123">
        <v>2</v>
      </c>
      <c r="F257" s="127">
        <v>3414.5</v>
      </c>
      <c r="G257" s="144">
        <v>3366.7</v>
      </c>
      <c r="H257" s="127">
        <v>3366</v>
      </c>
    </row>
    <row r="258" spans="1:8" ht="89.25" x14ac:dyDescent="0.25">
      <c r="A258" s="220" t="s">
        <v>255</v>
      </c>
      <c r="B258" s="125" t="s">
        <v>256</v>
      </c>
      <c r="C258" s="125" t="s">
        <v>195</v>
      </c>
      <c r="D258" s="123">
        <v>0</v>
      </c>
      <c r="E258" s="123">
        <v>0</v>
      </c>
      <c r="F258" s="127">
        <v>1119.5999999999999</v>
      </c>
      <c r="G258" s="144">
        <v>1103.5999999999999</v>
      </c>
      <c r="H258" s="127">
        <v>1103.5999999999999</v>
      </c>
    </row>
    <row r="259" spans="1:8" ht="38.25" x14ac:dyDescent="0.25">
      <c r="A259" s="220" t="s">
        <v>120</v>
      </c>
      <c r="B259" s="125" t="s">
        <v>256</v>
      </c>
      <c r="C259" s="125">
        <v>200</v>
      </c>
      <c r="D259" s="123">
        <v>0</v>
      </c>
      <c r="E259" s="123">
        <v>0</v>
      </c>
      <c r="F259" s="127">
        <v>1119.5999999999999</v>
      </c>
      <c r="G259" s="144">
        <v>1103.5999999999999</v>
      </c>
      <c r="H259" s="127">
        <v>1103.5999999999999</v>
      </c>
    </row>
    <row r="260" spans="1:8" ht="51" x14ac:dyDescent="0.25">
      <c r="A260" s="220" t="s">
        <v>108</v>
      </c>
      <c r="B260" s="125" t="s">
        <v>256</v>
      </c>
      <c r="C260" s="125" t="s">
        <v>274</v>
      </c>
      <c r="D260" s="123">
        <v>8</v>
      </c>
      <c r="E260" s="123">
        <v>1</v>
      </c>
      <c r="F260" s="127">
        <v>1119.5999999999999</v>
      </c>
      <c r="G260" s="144">
        <v>1103.5999999999999</v>
      </c>
      <c r="H260" s="127">
        <v>1103.5999999999999</v>
      </c>
    </row>
    <row r="261" spans="1:8" ht="76.5" x14ac:dyDescent="0.25">
      <c r="A261" s="220" t="s">
        <v>128</v>
      </c>
      <c r="B261" s="125" t="s">
        <v>266</v>
      </c>
      <c r="C261" s="125" t="s">
        <v>195</v>
      </c>
      <c r="D261" s="123">
        <v>0</v>
      </c>
      <c r="E261" s="123">
        <v>0</v>
      </c>
      <c r="F261" s="127">
        <v>772.7</v>
      </c>
      <c r="G261" s="144">
        <v>769.2</v>
      </c>
      <c r="H261" s="127">
        <v>819.7</v>
      </c>
    </row>
    <row r="262" spans="1:8" ht="25.5" x14ac:dyDescent="0.25">
      <c r="A262" s="220" t="s">
        <v>125</v>
      </c>
      <c r="B262" s="125" t="s">
        <v>266</v>
      </c>
      <c r="C262" s="125">
        <v>300</v>
      </c>
      <c r="D262" s="123">
        <v>0</v>
      </c>
      <c r="E262" s="123">
        <v>0</v>
      </c>
      <c r="F262" s="127">
        <v>772.7</v>
      </c>
      <c r="G262" s="144">
        <v>769.2</v>
      </c>
      <c r="H262" s="127">
        <v>819.7</v>
      </c>
    </row>
    <row r="263" spans="1:8" ht="38.25" x14ac:dyDescent="0.25">
      <c r="A263" s="220" t="s">
        <v>117</v>
      </c>
      <c r="B263" s="125" t="s">
        <v>266</v>
      </c>
      <c r="C263" s="125" t="s">
        <v>285</v>
      </c>
      <c r="D263" s="123">
        <v>10</v>
      </c>
      <c r="E263" s="123">
        <v>3</v>
      </c>
      <c r="F263" s="127">
        <v>772.7</v>
      </c>
      <c r="G263" s="144">
        <v>769.2</v>
      </c>
      <c r="H263" s="127">
        <v>819.7</v>
      </c>
    </row>
    <row r="264" spans="1:8" ht="76.5" x14ac:dyDescent="0.25">
      <c r="A264" s="220" t="s">
        <v>362</v>
      </c>
      <c r="B264" s="125" t="s">
        <v>267</v>
      </c>
      <c r="C264" s="125" t="s">
        <v>195</v>
      </c>
      <c r="D264" s="123">
        <v>0</v>
      </c>
      <c r="E264" s="123">
        <v>0</v>
      </c>
      <c r="F264" s="127">
        <v>279.8</v>
      </c>
      <c r="G264" s="144">
        <v>1823.8</v>
      </c>
      <c r="H264" s="127">
        <v>3915.7</v>
      </c>
    </row>
    <row r="265" spans="1:8" ht="25.5" x14ac:dyDescent="0.25">
      <c r="A265" s="220" t="s">
        <v>125</v>
      </c>
      <c r="B265" s="125" t="s">
        <v>267</v>
      </c>
      <c r="C265" s="125">
        <v>300</v>
      </c>
      <c r="D265" s="123">
        <v>0</v>
      </c>
      <c r="E265" s="123">
        <v>0</v>
      </c>
      <c r="F265" s="127">
        <v>279.8</v>
      </c>
      <c r="G265" s="144">
        <v>1823.8</v>
      </c>
      <c r="H265" s="127">
        <v>3915.7</v>
      </c>
    </row>
    <row r="266" spans="1:8" ht="38.25" x14ac:dyDescent="0.25">
      <c r="A266" s="220" t="s">
        <v>117</v>
      </c>
      <c r="B266" s="125" t="s">
        <v>267</v>
      </c>
      <c r="C266" s="125" t="s">
        <v>285</v>
      </c>
      <c r="D266" s="123">
        <v>10</v>
      </c>
      <c r="E266" s="123">
        <v>3</v>
      </c>
      <c r="F266" s="127">
        <v>279.8</v>
      </c>
      <c r="G266" s="144">
        <v>1823.8</v>
      </c>
      <c r="H266" s="127">
        <v>3915.7</v>
      </c>
    </row>
    <row r="267" spans="1:8" ht="76.5" x14ac:dyDescent="0.25">
      <c r="A267" s="220" t="s">
        <v>334</v>
      </c>
      <c r="B267" s="125" t="s">
        <v>335</v>
      </c>
      <c r="C267" s="125" t="s">
        <v>195</v>
      </c>
      <c r="D267" s="123">
        <v>0</v>
      </c>
      <c r="E267" s="123">
        <v>0</v>
      </c>
      <c r="F267" s="127">
        <v>3823.7</v>
      </c>
      <c r="G267" s="144">
        <v>28531.4</v>
      </c>
      <c r="H267" s="127">
        <v>30311.599999999999</v>
      </c>
    </row>
    <row r="268" spans="1:8" ht="38.25" x14ac:dyDescent="0.25">
      <c r="A268" s="220" t="s">
        <v>123</v>
      </c>
      <c r="B268" s="125" t="s">
        <v>335</v>
      </c>
      <c r="C268" s="125">
        <v>400</v>
      </c>
      <c r="D268" s="123">
        <v>0</v>
      </c>
      <c r="E268" s="123">
        <v>0</v>
      </c>
      <c r="F268" s="127">
        <v>3823.7</v>
      </c>
      <c r="G268" s="144">
        <v>28531.4</v>
      </c>
      <c r="H268" s="127">
        <v>30311.599999999999</v>
      </c>
    </row>
    <row r="269" spans="1:8" x14ac:dyDescent="0.25">
      <c r="A269" s="220" t="s">
        <v>112</v>
      </c>
      <c r="B269" s="125" t="s">
        <v>335</v>
      </c>
      <c r="C269" s="125" t="s">
        <v>202</v>
      </c>
      <c r="D269" s="123">
        <v>5</v>
      </c>
      <c r="E269" s="123">
        <v>1</v>
      </c>
      <c r="F269" s="127">
        <v>3823.7</v>
      </c>
      <c r="G269" s="144">
        <v>28531.4</v>
      </c>
      <c r="H269" s="127">
        <v>30311.599999999999</v>
      </c>
    </row>
    <row r="270" spans="1:8" ht="63.75" x14ac:dyDescent="0.25">
      <c r="A270" s="220" t="s">
        <v>314</v>
      </c>
      <c r="B270" s="125" t="s">
        <v>318</v>
      </c>
      <c r="C270" s="125" t="s">
        <v>195</v>
      </c>
      <c r="D270" s="123">
        <v>0</v>
      </c>
      <c r="E270" s="123">
        <v>0</v>
      </c>
      <c r="F270" s="127">
        <v>17.5</v>
      </c>
      <c r="G270" s="144">
        <v>0</v>
      </c>
      <c r="H270" s="127">
        <v>0</v>
      </c>
    </row>
    <row r="271" spans="1:8" ht="38.25" x14ac:dyDescent="0.25">
      <c r="A271" s="220" t="s">
        <v>120</v>
      </c>
      <c r="B271" s="125" t="s">
        <v>318</v>
      </c>
      <c r="C271" s="125">
        <v>200</v>
      </c>
      <c r="D271" s="123">
        <v>0</v>
      </c>
      <c r="E271" s="123">
        <v>0</v>
      </c>
      <c r="F271" s="127">
        <v>17.5</v>
      </c>
      <c r="G271" s="144">
        <v>0</v>
      </c>
      <c r="H271" s="127">
        <v>0</v>
      </c>
    </row>
    <row r="272" spans="1:8" ht="51" x14ac:dyDescent="0.25">
      <c r="A272" s="220" t="s">
        <v>108</v>
      </c>
      <c r="B272" s="125" t="s">
        <v>318</v>
      </c>
      <c r="C272" s="125" t="s">
        <v>274</v>
      </c>
      <c r="D272" s="123">
        <v>4</v>
      </c>
      <c r="E272" s="123">
        <v>8</v>
      </c>
      <c r="F272" s="127">
        <v>17.5</v>
      </c>
      <c r="G272" s="144">
        <v>0</v>
      </c>
      <c r="H272" s="127">
        <v>0</v>
      </c>
    </row>
    <row r="273" spans="1:8" x14ac:dyDescent="0.25">
      <c r="A273" s="220" t="s">
        <v>353</v>
      </c>
      <c r="B273" s="125" t="s">
        <v>295</v>
      </c>
      <c r="C273" s="125" t="s">
        <v>195</v>
      </c>
      <c r="D273" s="123">
        <v>0</v>
      </c>
      <c r="E273" s="123">
        <v>0</v>
      </c>
      <c r="F273" s="127">
        <v>24</v>
      </c>
      <c r="G273" s="144">
        <v>0</v>
      </c>
      <c r="H273" s="127">
        <v>0</v>
      </c>
    </row>
    <row r="274" spans="1:8" ht="38.25" x14ac:dyDescent="0.25">
      <c r="A274" s="220" t="s">
        <v>120</v>
      </c>
      <c r="B274" s="125" t="s">
        <v>295</v>
      </c>
      <c r="C274" s="125">
        <v>200</v>
      </c>
      <c r="D274" s="123">
        <v>0</v>
      </c>
      <c r="E274" s="123">
        <v>0</v>
      </c>
      <c r="F274" s="127">
        <v>24</v>
      </c>
      <c r="G274" s="144">
        <v>0</v>
      </c>
      <c r="H274" s="127">
        <v>0</v>
      </c>
    </row>
    <row r="275" spans="1:8" ht="51" x14ac:dyDescent="0.25">
      <c r="A275" s="220" t="s">
        <v>108</v>
      </c>
      <c r="B275" s="125" t="s">
        <v>295</v>
      </c>
      <c r="C275" s="125" t="s">
        <v>274</v>
      </c>
      <c r="D275" s="123">
        <v>7</v>
      </c>
      <c r="E275" s="123">
        <v>7</v>
      </c>
      <c r="F275" s="127">
        <v>24</v>
      </c>
      <c r="G275" s="144">
        <v>0</v>
      </c>
      <c r="H275" s="127">
        <v>0</v>
      </c>
    </row>
    <row r="276" spans="1:8" ht="25.5" x14ac:dyDescent="0.25">
      <c r="A276" s="220" t="s">
        <v>339</v>
      </c>
      <c r="B276" s="125" t="s">
        <v>242</v>
      </c>
      <c r="C276" s="125" t="s">
        <v>195</v>
      </c>
      <c r="D276" s="123">
        <v>0</v>
      </c>
      <c r="E276" s="123">
        <v>0</v>
      </c>
      <c r="F276" s="127">
        <v>26.4</v>
      </c>
      <c r="G276" s="144">
        <v>0</v>
      </c>
      <c r="H276" s="127">
        <v>0</v>
      </c>
    </row>
    <row r="277" spans="1:8" x14ac:dyDescent="0.25">
      <c r="A277" s="220" t="s">
        <v>121</v>
      </c>
      <c r="B277" s="125" t="s">
        <v>242</v>
      </c>
      <c r="C277" s="125">
        <v>800</v>
      </c>
      <c r="D277" s="123">
        <v>0</v>
      </c>
      <c r="E277" s="123">
        <v>0</v>
      </c>
      <c r="F277" s="127">
        <v>26.4</v>
      </c>
      <c r="G277" s="144">
        <v>0</v>
      </c>
      <c r="H277" s="127">
        <v>0</v>
      </c>
    </row>
    <row r="278" spans="1:8" ht="76.5" x14ac:dyDescent="0.25">
      <c r="A278" s="220" t="s">
        <v>111</v>
      </c>
      <c r="B278" s="125" t="s">
        <v>242</v>
      </c>
      <c r="C278" s="125" t="s">
        <v>275</v>
      </c>
      <c r="D278" s="123">
        <v>5</v>
      </c>
      <c r="E278" s="123">
        <v>2</v>
      </c>
      <c r="F278" s="127">
        <v>26.4</v>
      </c>
      <c r="G278" s="144">
        <v>0</v>
      </c>
      <c r="H278" s="127">
        <v>0</v>
      </c>
    </row>
    <row r="279" spans="1:8" ht="25.5" x14ac:dyDescent="0.25">
      <c r="A279" s="220" t="s">
        <v>240</v>
      </c>
      <c r="B279" s="125" t="s">
        <v>243</v>
      </c>
      <c r="C279" s="125" t="s">
        <v>195</v>
      </c>
      <c r="D279" s="123">
        <v>0</v>
      </c>
      <c r="E279" s="123">
        <v>0</v>
      </c>
      <c r="F279" s="127">
        <v>326.60000000000002</v>
      </c>
      <c r="G279" s="144">
        <v>0</v>
      </c>
      <c r="H279" s="127">
        <v>0</v>
      </c>
    </row>
    <row r="280" spans="1:8" ht="38.25" x14ac:dyDescent="0.25">
      <c r="A280" s="220" t="s">
        <v>120</v>
      </c>
      <c r="B280" s="125" t="s">
        <v>243</v>
      </c>
      <c r="C280" s="125">
        <v>200</v>
      </c>
      <c r="D280" s="123">
        <v>0</v>
      </c>
      <c r="E280" s="123">
        <v>0</v>
      </c>
      <c r="F280" s="127">
        <v>326.60000000000002</v>
      </c>
      <c r="G280" s="144">
        <v>0</v>
      </c>
      <c r="H280" s="127">
        <v>0</v>
      </c>
    </row>
    <row r="281" spans="1:8" ht="51" x14ac:dyDescent="0.25">
      <c r="A281" s="220" t="s">
        <v>108</v>
      </c>
      <c r="B281" s="125" t="s">
        <v>243</v>
      </c>
      <c r="C281" s="125" t="s">
        <v>274</v>
      </c>
      <c r="D281" s="123">
        <v>5</v>
      </c>
      <c r="E281" s="123">
        <v>2</v>
      </c>
      <c r="F281" s="127">
        <v>326.60000000000002</v>
      </c>
      <c r="G281" s="144">
        <v>0</v>
      </c>
      <c r="H281" s="127">
        <v>0</v>
      </c>
    </row>
    <row r="282" spans="1:8" ht="38.25" x14ac:dyDescent="0.25">
      <c r="A282" s="220" t="s">
        <v>337</v>
      </c>
      <c r="B282" s="125" t="s">
        <v>340</v>
      </c>
      <c r="C282" s="125" t="s">
        <v>195</v>
      </c>
      <c r="D282" s="123">
        <v>0</v>
      </c>
      <c r="E282" s="123">
        <v>0</v>
      </c>
      <c r="F282" s="127">
        <v>66</v>
      </c>
      <c r="G282" s="144">
        <v>0</v>
      </c>
      <c r="H282" s="127">
        <v>0</v>
      </c>
    </row>
    <row r="283" spans="1:8" ht="38.25" x14ac:dyDescent="0.25">
      <c r="A283" s="220" t="s">
        <v>120</v>
      </c>
      <c r="B283" s="125" t="s">
        <v>340</v>
      </c>
      <c r="C283" s="125">
        <v>200</v>
      </c>
      <c r="D283" s="123">
        <v>0</v>
      </c>
      <c r="E283" s="123">
        <v>0</v>
      </c>
      <c r="F283" s="127">
        <v>66</v>
      </c>
      <c r="G283" s="144">
        <v>0</v>
      </c>
      <c r="H283" s="127">
        <v>0</v>
      </c>
    </row>
    <row r="284" spans="1:8" ht="51" x14ac:dyDescent="0.25">
      <c r="A284" s="220" t="s">
        <v>108</v>
      </c>
      <c r="B284" s="125" t="s">
        <v>340</v>
      </c>
      <c r="C284" s="125" t="s">
        <v>274</v>
      </c>
      <c r="D284" s="123">
        <v>5</v>
      </c>
      <c r="E284" s="123">
        <v>2</v>
      </c>
      <c r="F284" s="127">
        <v>66</v>
      </c>
      <c r="G284" s="144">
        <v>0</v>
      </c>
      <c r="H284" s="127">
        <v>0</v>
      </c>
    </row>
    <row r="285" spans="1:8" ht="114.75" x14ac:dyDescent="0.25">
      <c r="A285" s="220" t="s">
        <v>308</v>
      </c>
      <c r="B285" s="125" t="s">
        <v>231</v>
      </c>
      <c r="C285" s="125" t="s">
        <v>195</v>
      </c>
      <c r="D285" s="123">
        <v>0</v>
      </c>
      <c r="E285" s="123">
        <v>0</v>
      </c>
      <c r="F285" s="127">
        <v>4.5</v>
      </c>
      <c r="G285" s="144">
        <v>0</v>
      </c>
      <c r="H285" s="127">
        <v>0</v>
      </c>
    </row>
    <row r="286" spans="1:8" ht="51" x14ac:dyDescent="0.25">
      <c r="A286" s="220" t="s">
        <v>124</v>
      </c>
      <c r="B286" s="125" t="s">
        <v>231</v>
      </c>
      <c r="C286" s="125">
        <v>600</v>
      </c>
      <c r="D286" s="123">
        <v>0</v>
      </c>
      <c r="E286" s="123">
        <v>0</v>
      </c>
      <c r="F286" s="127">
        <v>4.5</v>
      </c>
      <c r="G286" s="144">
        <v>0</v>
      </c>
      <c r="H286" s="127">
        <v>0</v>
      </c>
    </row>
    <row r="287" spans="1:8" ht="76.5" x14ac:dyDescent="0.25">
      <c r="A287" s="220" t="s">
        <v>433</v>
      </c>
      <c r="B287" s="125" t="s">
        <v>231</v>
      </c>
      <c r="C287" s="125" t="s">
        <v>287</v>
      </c>
      <c r="D287" s="123">
        <v>1</v>
      </c>
      <c r="E287" s="123">
        <v>13</v>
      </c>
      <c r="F287" s="127">
        <v>4.5</v>
      </c>
      <c r="G287" s="144">
        <v>0</v>
      </c>
      <c r="H287" s="127">
        <v>0</v>
      </c>
    </row>
    <row r="288" spans="1:8" ht="25.5" x14ac:dyDescent="0.25">
      <c r="A288" s="220" t="s">
        <v>354</v>
      </c>
      <c r="B288" s="125" t="s">
        <v>358</v>
      </c>
      <c r="C288" s="125" t="s">
        <v>195</v>
      </c>
      <c r="D288" s="123">
        <v>0</v>
      </c>
      <c r="E288" s="123">
        <v>0</v>
      </c>
      <c r="F288" s="127">
        <v>177</v>
      </c>
      <c r="G288" s="144">
        <v>0</v>
      </c>
      <c r="H288" s="127">
        <v>0</v>
      </c>
    </row>
    <row r="289" spans="1:8" ht="38.25" x14ac:dyDescent="0.25">
      <c r="A289" s="220" t="s">
        <v>120</v>
      </c>
      <c r="B289" s="125" t="s">
        <v>358</v>
      </c>
      <c r="C289" s="125">
        <v>200</v>
      </c>
      <c r="D289" s="123">
        <v>0</v>
      </c>
      <c r="E289" s="123">
        <v>0</v>
      </c>
      <c r="F289" s="127">
        <v>177</v>
      </c>
      <c r="G289" s="144">
        <v>0</v>
      </c>
      <c r="H289" s="127">
        <v>0</v>
      </c>
    </row>
    <row r="290" spans="1:8" ht="51" x14ac:dyDescent="0.25">
      <c r="A290" s="220" t="s">
        <v>108</v>
      </c>
      <c r="B290" s="125" t="s">
        <v>358</v>
      </c>
      <c r="C290" s="125" t="s">
        <v>274</v>
      </c>
      <c r="D290" s="123">
        <v>8</v>
      </c>
      <c r="E290" s="123">
        <v>1</v>
      </c>
      <c r="F290" s="127">
        <v>177</v>
      </c>
      <c r="G290" s="144">
        <v>0</v>
      </c>
      <c r="H290" s="127">
        <v>0</v>
      </c>
    </row>
    <row r="291" spans="1:8" ht="38.25" x14ac:dyDescent="0.25">
      <c r="A291" s="220" t="s">
        <v>356</v>
      </c>
      <c r="B291" s="125" t="s">
        <v>359</v>
      </c>
      <c r="C291" s="125" t="s">
        <v>195</v>
      </c>
      <c r="D291" s="123">
        <v>0</v>
      </c>
      <c r="E291" s="123">
        <v>0</v>
      </c>
      <c r="F291" s="127">
        <v>4</v>
      </c>
      <c r="G291" s="144">
        <v>0</v>
      </c>
      <c r="H291" s="127">
        <v>0</v>
      </c>
    </row>
    <row r="292" spans="1:8" ht="51" x14ac:dyDescent="0.25">
      <c r="A292" s="220" t="s">
        <v>124</v>
      </c>
      <c r="B292" s="125" t="s">
        <v>359</v>
      </c>
      <c r="C292" s="125">
        <v>600</v>
      </c>
      <c r="D292" s="123">
        <v>0</v>
      </c>
      <c r="E292" s="123">
        <v>0</v>
      </c>
      <c r="F292" s="127">
        <v>4</v>
      </c>
      <c r="G292" s="144">
        <v>0</v>
      </c>
      <c r="H292" s="127">
        <v>0</v>
      </c>
    </row>
    <row r="293" spans="1:8" ht="25.5" x14ac:dyDescent="0.25">
      <c r="A293" s="220" t="s">
        <v>115</v>
      </c>
      <c r="B293" s="125" t="s">
        <v>359</v>
      </c>
      <c r="C293" s="125" t="s">
        <v>280</v>
      </c>
      <c r="D293" s="123">
        <v>8</v>
      </c>
      <c r="E293" s="123">
        <v>1</v>
      </c>
      <c r="F293" s="127">
        <v>4</v>
      </c>
      <c r="G293" s="144">
        <v>0</v>
      </c>
      <c r="H293" s="127">
        <v>0</v>
      </c>
    </row>
    <row r="294" spans="1:8" ht="89.25" x14ac:dyDescent="0.25">
      <c r="A294" s="220" t="s">
        <v>313</v>
      </c>
      <c r="B294" s="125" t="s">
        <v>199</v>
      </c>
      <c r="C294" s="125" t="s">
        <v>195</v>
      </c>
      <c r="D294" s="123">
        <v>0</v>
      </c>
      <c r="E294" s="123">
        <v>0</v>
      </c>
      <c r="F294" s="127">
        <v>136</v>
      </c>
      <c r="G294" s="144">
        <v>0</v>
      </c>
      <c r="H294" s="127">
        <v>0</v>
      </c>
    </row>
    <row r="295" spans="1:8" ht="38.25" x14ac:dyDescent="0.25">
      <c r="A295" s="220" t="s">
        <v>123</v>
      </c>
      <c r="B295" s="125" t="s">
        <v>199</v>
      </c>
      <c r="C295" s="125">
        <v>400</v>
      </c>
      <c r="D295" s="123">
        <v>0</v>
      </c>
      <c r="E295" s="123">
        <v>0</v>
      </c>
      <c r="F295" s="127">
        <v>136</v>
      </c>
      <c r="G295" s="144">
        <v>0</v>
      </c>
      <c r="H295" s="127">
        <v>0</v>
      </c>
    </row>
    <row r="296" spans="1:8" x14ac:dyDescent="0.25">
      <c r="A296" s="220" t="s">
        <v>112</v>
      </c>
      <c r="B296" s="125" t="s">
        <v>199</v>
      </c>
      <c r="C296" s="125" t="s">
        <v>202</v>
      </c>
      <c r="D296" s="123">
        <v>4</v>
      </c>
      <c r="E296" s="123">
        <v>6</v>
      </c>
      <c r="F296" s="127">
        <v>136</v>
      </c>
      <c r="G296" s="144">
        <v>0</v>
      </c>
      <c r="H296" s="127">
        <v>0</v>
      </c>
    </row>
    <row r="297" spans="1:8" ht="38.25" x14ac:dyDescent="0.25">
      <c r="A297" s="220" t="s">
        <v>316</v>
      </c>
      <c r="B297" s="125" t="s">
        <v>319</v>
      </c>
      <c r="C297" s="125" t="s">
        <v>195</v>
      </c>
      <c r="D297" s="123">
        <v>0</v>
      </c>
      <c r="E297" s="123">
        <v>0</v>
      </c>
      <c r="F297" s="127">
        <v>51</v>
      </c>
      <c r="G297" s="144">
        <v>0</v>
      </c>
      <c r="H297" s="127">
        <v>0</v>
      </c>
    </row>
    <row r="298" spans="1:8" ht="38.25" x14ac:dyDescent="0.25">
      <c r="A298" s="220" t="s">
        <v>120</v>
      </c>
      <c r="B298" s="125" t="s">
        <v>319</v>
      </c>
      <c r="C298" s="125">
        <v>200</v>
      </c>
      <c r="D298" s="123">
        <v>0</v>
      </c>
      <c r="E298" s="123">
        <v>0</v>
      </c>
      <c r="F298" s="127">
        <v>51</v>
      </c>
      <c r="G298" s="144">
        <v>0</v>
      </c>
      <c r="H298" s="127">
        <v>0</v>
      </c>
    </row>
    <row r="299" spans="1:8" ht="51" x14ac:dyDescent="0.25">
      <c r="A299" s="220" t="s">
        <v>108</v>
      </c>
      <c r="B299" s="125" t="s">
        <v>319</v>
      </c>
      <c r="C299" s="125" t="s">
        <v>274</v>
      </c>
      <c r="D299" s="123">
        <v>4</v>
      </c>
      <c r="E299" s="123">
        <v>8</v>
      </c>
      <c r="F299" s="127">
        <v>51</v>
      </c>
      <c r="G299" s="144">
        <v>0</v>
      </c>
      <c r="H299" s="127">
        <v>0</v>
      </c>
    </row>
    <row r="300" spans="1:8" ht="51" x14ac:dyDescent="0.25">
      <c r="A300" s="220" t="s">
        <v>344</v>
      </c>
      <c r="B300" s="125" t="s">
        <v>349</v>
      </c>
      <c r="C300" s="125" t="s">
        <v>195</v>
      </c>
      <c r="D300" s="123">
        <v>0</v>
      </c>
      <c r="E300" s="123">
        <v>0</v>
      </c>
      <c r="F300" s="127">
        <v>4.3</v>
      </c>
      <c r="G300" s="144">
        <v>0</v>
      </c>
      <c r="H300" s="127">
        <v>0</v>
      </c>
    </row>
    <row r="301" spans="1:8" ht="38.25" x14ac:dyDescent="0.25">
      <c r="A301" s="220" t="s">
        <v>120</v>
      </c>
      <c r="B301" s="125" t="s">
        <v>349</v>
      </c>
      <c r="C301" s="125">
        <v>200</v>
      </c>
      <c r="D301" s="123">
        <v>0</v>
      </c>
      <c r="E301" s="123">
        <v>0</v>
      </c>
      <c r="F301" s="127">
        <v>4</v>
      </c>
      <c r="G301" s="144">
        <v>0</v>
      </c>
      <c r="H301" s="127">
        <v>0</v>
      </c>
    </row>
    <row r="302" spans="1:8" ht="51" x14ac:dyDescent="0.25">
      <c r="A302" s="220" t="s">
        <v>108</v>
      </c>
      <c r="B302" s="125" t="s">
        <v>349</v>
      </c>
      <c r="C302" s="125" t="s">
        <v>274</v>
      </c>
      <c r="D302" s="123">
        <v>7</v>
      </c>
      <c r="E302" s="123">
        <v>2</v>
      </c>
      <c r="F302" s="127">
        <v>4</v>
      </c>
      <c r="G302" s="144">
        <v>0</v>
      </c>
      <c r="H302" s="127">
        <v>0</v>
      </c>
    </row>
    <row r="303" spans="1:8" ht="51" x14ac:dyDescent="0.25">
      <c r="A303" s="220" t="s">
        <v>124</v>
      </c>
      <c r="B303" s="125" t="s">
        <v>349</v>
      </c>
      <c r="C303" s="125">
        <v>600</v>
      </c>
      <c r="D303" s="123">
        <v>0</v>
      </c>
      <c r="E303" s="123">
        <v>0</v>
      </c>
      <c r="F303" s="127">
        <v>0.3</v>
      </c>
      <c r="G303" s="144">
        <v>0</v>
      </c>
      <c r="H303" s="127">
        <v>0</v>
      </c>
    </row>
    <row r="304" spans="1:8" ht="25.5" x14ac:dyDescent="0.25">
      <c r="A304" s="220" t="s">
        <v>115</v>
      </c>
      <c r="B304" s="125" t="s">
        <v>349</v>
      </c>
      <c r="C304" s="125" t="s">
        <v>280</v>
      </c>
      <c r="D304" s="123">
        <v>7</v>
      </c>
      <c r="E304" s="123">
        <v>3</v>
      </c>
      <c r="F304" s="127">
        <v>0.3</v>
      </c>
      <c r="G304" s="144">
        <v>0</v>
      </c>
      <c r="H304" s="127">
        <v>0</v>
      </c>
    </row>
    <row r="305" spans="1:8" ht="25.5" x14ac:dyDescent="0.25">
      <c r="A305" s="220" t="s">
        <v>346</v>
      </c>
      <c r="B305" s="125" t="s">
        <v>350</v>
      </c>
      <c r="C305" s="125" t="s">
        <v>195</v>
      </c>
      <c r="D305" s="123">
        <v>0</v>
      </c>
      <c r="E305" s="123">
        <v>0</v>
      </c>
      <c r="F305" s="127">
        <v>26</v>
      </c>
      <c r="G305" s="144">
        <v>0</v>
      </c>
      <c r="H305" s="127">
        <v>0</v>
      </c>
    </row>
    <row r="306" spans="1:8" ht="38.25" x14ac:dyDescent="0.25">
      <c r="A306" s="220" t="s">
        <v>120</v>
      </c>
      <c r="B306" s="125" t="s">
        <v>350</v>
      </c>
      <c r="C306" s="125">
        <v>200</v>
      </c>
      <c r="D306" s="123">
        <v>0</v>
      </c>
      <c r="E306" s="123">
        <v>0</v>
      </c>
      <c r="F306" s="127">
        <v>26</v>
      </c>
      <c r="G306" s="144">
        <v>0</v>
      </c>
      <c r="H306" s="127">
        <v>0</v>
      </c>
    </row>
    <row r="307" spans="1:8" ht="51" x14ac:dyDescent="0.25">
      <c r="A307" s="220" t="s">
        <v>108</v>
      </c>
      <c r="B307" s="125" t="s">
        <v>350</v>
      </c>
      <c r="C307" s="125" t="s">
        <v>274</v>
      </c>
      <c r="D307" s="123">
        <v>7</v>
      </c>
      <c r="E307" s="123">
        <v>2</v>
      </c>
      <c r="F307" s="127">
        <v>26</v>
      </c>
      <c r="G307" s="144">
        <v>0</v>
      </c>
      <c r="H307" s="127">
        <v>0</v>
      </c>
    </row>
    <row r="308" spans="1:8" ht="38.25" x14ac:dyDescent="0.25">
      <c r="A308" s="220" t="s">
        <v>309</v>
      </c>
      <c r="B308" s="125" t="s">
        <v>257</v>
      </c>
      <c r="C308" s="125" t="s">
        <v>195</v>
      </c>
      <c r="D308" s="123">
        <v>0</v>
      </c>
      <c r="E308" s="123">
        <v>0</v>
      </c>
      <c r="F308" s="127">
        <v>37124.1</v>
      </c>
      <c r="G308" s="144">
        <v>11200</v>
      </c>
      <c r="H308" s="127">
        <v>11200</v>
      </c>
    </row>
    <row r="309" spans="1:8" ht="38.25" x14ac:dyDescent="0.25">
      <c r="A309" s="220" t="s">
        <v>309</v>
      </c>
      <c r="B309" s="125" t="s">
        <v>258</v>
      </c>
      <c r="C309" s="125" t="s">
        <v>195</v>
      </c>
      <c r="D309" s="123">
        <v>0</v>
      </c>
      <c r="E309" s="123">
        <v>0</v>
      </c>
      <c r="F309" s="127">
        <v>22124.1</v>
      </c>
      <c r="G309" s="144">
        <v>11200</v>
      </c>
      <c r="H309" s="127">
        <v>11200</v>
      </c>
    </row>
    <row r="310" spans="1:8" ht="51" x14ac:dyDescent="0.25">
      <c r="A310" s="220" t="s">
        <v>124</v>
      </c>
      <c r="B310" s="125" t="s">
        <v>258</v>
      </c>
      <c r="C310" s="125">
        <v>600</v>
      </c>
      <c r="D310" s="123">
        <v>0</v>
      </c>
      <c r="E310" s="123">
        <v>0</v>
      </c>
      <c r="F310" s="127">
        <v>22124.1</v>
      </c>
      <c r="G310" s="144">
        <v>11200</v>
      </c>
      <c r="H310" s="127">
        <v>11200</v>
      </c>
    </row>
    <row r="311" spans="1:8" ht="25.5" x14ac:dyDescent="0.25">
      <c r="A311" s="220" t="s">
        <v>115</v>
      </c>
      <c r="B311" s="125" t="s">
        <v>258</v>
      </c>
      <c r="C311" s="125" t="s">
        <v>280</v>
      </c>
      <c r="D311" s="123">
        <v>8</v>
      </c>
      <c r="E311" s="123">
        <v>1</v>
      </c>
      <c r="F311" s="127">
        <v>22124.1</v>
      </c>
      <c r="G311" s="144">
        <v>11200</v>
      </c>
      <c r="H311" s="127">
        <v>11200</v>
      </c>
    </row>
    <row r="312" spans="1:8" ht="51" x14ac:dyDescent="0.25">
      <c r="A312" s="220" t="s">
        <v>310</v>
      </c>
      <c r="B312" s="125" t="s">
        <v>259</v>
      </c>
      <c r="C312" s="125" t="s">
        <v>195</v>
      </c>
      <c r="D312" s="123">
        <v>0</v>
      </c>
      <c r="E312" s="123">
        <v>0</v>
      </c>
      <c r="F312" s="127">
        <v>15000</v>
      </c>
      <c r="G312" s="144">
        <v>0</v>
      </c>
      <c r="H312" s="127">
        <v>0</v>
      </c>
    </row>
    <row r="313" spans="1:8" ht="51" x14ac:dyDescent="0.25">
      <c r="A313" s="220" t="s">
        <v>124</v>
      </c>
      <c r="B313" s="125" t="s">
        <v>259</v>
      </c>
      <c r="C313" s="125">
        <v>600</v>
      </c>
      <c r="D313" s="123">
        <v>0</v>
      </c>
      <c r="E313" s="123">
        <v>0</v>
      </c>
      <c r="F313" s="127">
        <v>15000</v>
      </c>
      <c r="G313" s="144">
        <v>0</v>
      </c>
      <c r="H313" s="127">
        <v>0</v>
      </c>
    </row>
    <row r="314" spans="1:8" ht="25.5" x14ac:dyDescent="0.25">
      <c r="A314" s="220" t="s">
        <v>115</v>
      </c>
      <c r="B314" s="125" t="s">
        <v>259</v>
      </c>
      <c r="C314" s="125" t="s">
        <v>280</v>
      </c>
      <c r="D314" s="123">
        <v>8</v>
      </c>
      <c r="E314" s="123">
        <v>1</v>
      </c>
      <c r="F314" s="127">
        <v>15000</v>
      </c>
      <c r="G314" s="144">
        <v>0</v>
      </c>
      <c r="H314" s="127">
        <v>0</v>
      </c>
    </row>
    <row r="315" spans="1:8" ht="38.25" x14ac:dyDescent="0.25">
      <c r="A315" s="220" t="s">
        <v>360</v>
      </c>
      <c r="B315" s="125" t="s">
        <v>260</v>
      </c>
      <c r="C315" s="125" t="s">
        <v>195</v>
      </c>
      <c r="D315" s="123">
        <v>0</v>
      </c>
      <c r="E315" s="123">
        <v>0</v>
      </c>
      <c r="F315" s="127">
        <v>15009.8</v>
      </c>
      <c r="G315" s="144">
        <v>5600</v>
      </c>
      <c r="H315" s="127">
        <v>6500</v>
      </c>
    </row>
    <row r="316" spans="1:8" ht="38.25" x14ac:dyDescent="0.25">
      <c r="A316" s="220" t="s">
        <v>360</v>
      </c>
      <c r="B316" s="125" t="s">
        <v>261</v>
      </c>
      <c r="C316" s="125" t="s">
        <v>195</v>
      </c>
      <c r="D316" s="123">
        <v>0</v>
      </c>
      <c r="E316" s="123">
        <v>0</v>
      </c>
      <c r="F316" s="127">
        <v>7009.8</v>
      </c>
      <c r="G316" s="144">
        <v>5600</v>
      </c>
      <c r="H316" s="127">
        <v>6500</v>
      </c>
    </row>
    <row r="317" spans="1:8" ht="51" x14ac:dyDescent="0.25">
      <c r="A317" s="220" t="s">
        <v>124</v>
      </c>
      <c r="B317" s="125" t="s">
        <v>261</v>
      </c>
      <c r="C317" s="125">
        <v>600</v>
      </c>
      <c r="D317" s="123">
        <v>0</v>
      </c>
      <c r="E317" s="123">
        <v>0</v>
      </c>
      <c r="F317" s="127">
        <v>7009.8</v>
      </c>
      <c r="G317" s="144">
        <v>5600</v>
      </c>
      <c r="H317" s="127">
        <v>6500</v>
      </c>
    </row>
    <row r="318" spans="1:8" ht="25.5" x14ac:dyDescent="0.25">
      <c r="A318" s="220" t="s">
        <v>115</v>
      </c>
      <c r="B318" s="125" t="s">
        <v>261</v>
      </c>
      <c r="C318" s="125" t="s">
        <v>280</v>
      </c>
      <c r="D318" s="123">
        <v>8</v>
      </c>
      <c r="E318" s="123">
        <v>1</v>
      </c>
      <c r="F318" s="127">
        <v>7009.8</v>
      </c>
      <c r="G318" s="144">
        <v>5600</v>
      </c>
      <c r="H318" s="127">
        <v>6500</v>
      </c>
    </row>
    <row r="319" spans="1:8" ht="51" x14ac:dyDescent="0.25">
      <c r="A319" s="220" t="s">
        <v>361</v>
      </c>
      <c r="B319" s="125" t="s">
        <v>262</v>
      </c>
      <c r="C319" s="125" t="s">
        <v>195</v>
      </c>
      <c r="D319" s="123">
        <v>0</v>
      </c>
      <c r="E319" s="123">
        <v>0</v>
      </c>
      <c r="F319" s="127">
        <v>8000</v>
      </c>
      <c r="G319" s="144">
        <v>0</v>
      </c>
      <c r="H319" s="127">
        <v>0</v>
      </c>
    </row>
    <row r="320" spans="1:8" ht="51" x14ac:dyDescent="0.25">
      <c r="A320" s="220" t="s">
        <v>124</v>
      </c>
      <c r="B320" s="125" t="s">
        <v>262</v>
      </c>
      <c r="C320" s="125">
        <v>600</v>
      </c>
      <c r="D320" s="123">
        <v>0</v>
      </c>
      <c r="E320" s="123">
        <v>0</v>
      </c>
      <c r="F320" s="127">
        <v>8000</v>
      </c>
      <c r="G320" s="144">
        <v>0</v>
      </c>
      <c r="H320" s="127">
        <v>0</v>
      </c>
    </row>
    <row r="321" spans="1:8" ht="25.5" x14ac:dyDescent="0.25">
      <c r="A321" s="220" t="s">
        <v>115</v>
      </c>
      <c r="B321" s="125" t="s">
        <v>262</v>
      </c>
      <c r="C321" s="125" t="s">
        <v>280</v>
      </c>
      <c r="D321" s="123">
        <v>8</v>
      </c>
      <c r="E321" s="123">
        <v>1</v>
      </c>
      <c r="F321" s="127">
        <v>8000</v>
      </c>
      <c r="G321" s="144">
        <v>0</v>
      </c>
      <c r="H321" s="127">
        <v>0</v>
      </c>
    </row>
    <row r="322" spans="1:8" ht="25.5" x14ac:dyDescent="0.25">
      <c r="A322" s="220" t="s">
        <v>322</v>
      </c>
      <c r="B322" s="125" t="s">
        <v>323</v>
      </c>
      <c r="C322" s="125" t="s">
        <v>195</v>
      </c>
      <c r="D322" s="123">
        <v>0</v>
      </c>
      <c r="E322" s="123">
        <v>0</v>
      </c>
      <c r="F322" s="127">
        <v>0</v>
      </c>
      <c r="G322" s="144">
        <v>0</v>
      </c>
      <c r="H322" s="127">
        <v>12000</v>
      </c>
    </row>
    <row r="323" spans="1:8" ht="25.5" x14ac:dyDescent="0.25">
      <c r="A323" s="220" t="s">
        <v>322</v>
      </c>
      <c r="B323" s="125" t="s">
        <v>324</v>
      </c>
      <c r="C323" s="125" t="s">
        <v>195</v>
      </c>
      <c r="D323" s="123">
        <v>0</v>
      </c>
      <c r="E323" s="123">
        <v>0</v>
      </c>
      <c r="F323" s="127">
        <v>0</v>
      </c>
      <c r="G323" s="144">
        <v>0</v>
      </c>
      <c r="H323" s="127">
        <v>12000</v>
      </c>
    </row>
    <row r="324" spans="1:8" ht="38.25" x14ac:dyDescent="0.25">
      <c r="A324" s="220" t="s">
        <v>120</v>
      </c>
      <c r="B324" s="125" t="s">
        <v>324</v>
      </c>
      <c r="C324" s="125">
        <v>200</v>
      </c>
      <c r="D324" s="123">
        <v>0</v>
      </c>
      <c r="E324" s="123">
        <v>0</v>
      </c>
      <c r="F324" s="127">
        <v>0</v>
      </c>
      <c r="G324" s="144">
        <v>0</v>
      </c>
      <c r="H324" s="127">
        <v>12000</v>
      </c>
    </row>
    <row r="325" spans="1:8" ht="51" x14ac:dyDescent="0.25">
      <c r="A325" s="220" t="s">
        <v>108</v>
      </c>
      <c r="B325" s="125" t="s">
        <v>324</v>
      </c>
      <c r="C325" s="125" t="s">
        <v>274</v>
      </c>
      <c r="D325" s="123">
        <v>4</v>
      </c>
      <c r="E325" s="123">
        <v>10</v>
      </c>
      <c r="F325" s="127">
        <v>0</v>
      </c>
      <c r="G325" s="144">
        <v>0</v>
      </c>
      <c r="H325" s="127">
        <v>12000</v>
      </c>
    </row>
    <row r="326" spans="1:8" ht="114.75" x14ac:dyDescent="0.25">
      <c r="A326" s="220" t="s">
        <v>351</v>
      </c>
      <c r="B326" s="125" t="s">
        <v>251</v>
      </c>
      <c r="C326" s="125" t="s">
        <v>195</v>
      </c>
      <c r="D326" s="123">
        <v>0</v>
      </c>
      <c r="E326" s="123">
        <v>0</v>
      </c>
      <c r="F326" s="127">
        <v>4057</v>
      </c>
      <c r="G326" s="144">
        <v>0</v>
      </c>
      <c r="H326" s="127">
        <v>0</v>
      </c>
    </row>
    <row r="327" spans="1:8" ht="114.75" x14ac:dyDescent="0.25">
      <c r="A327" s="220" t="s">
        <v>351</v>
      </c>
      <c r="B327" s="125" t="s">
        <v>434</v>
      </c>
      <c r="C327" s="125" t="s">
        <v>195</v>
      </c>
      <c r="D327" s="123">
        <v>0</v>
      </c>
      <c r="E327" s="123">
        <v>0</v>
      </c>
      <c r="F327" s="127">
        <v>4057</v>
      </c>
      <c r="G327" s="144">
        <v>0</v>
      </c>
      <c r="H327" s="127">
        <v>0</v>
      </c>
    </row>
    <row r="328" spans="1:8" ht="38.25" x14ac:dyDescent="0.25">
      <c r="A328" s="220" t="s">
        <v>120</v>
      </c>
      <c r="B328" s="125" t="s">
        <v>434</v>
      </c>
      <c r="C328" s="125">
        <v>200</v>
      </c>
      <c r="D328" s="123">
        <v>0</v>
      </c>
      <c r="E328" s="123">
        <v>0</v>
      </c>
      <c r="F328" s="127">
        <v>4057</v>
      </c>
      <c r="G328" s="144">
        <v>0</v>
      </c>
      <c r="H328" s="127">
        <v>0</v>
      </c>
    </row>
    <row r="329" spans="1:8" ht="51" x14ac:dyDescent="0.25">
      <c r="A329" s="220" t="s">
        <v>108</v>
      </c>
      <c r="B329" s="125" t="s">
        <v>434</v>
      </c>
      <c r="C329" s="125" t="s">
        <v>274</v>
      </c>
      <c r="D329" s="123">
        <v>7</v>
      </c>
      <c r="E329" s="123">
        <v>2</v>
      </c>
      <c r="F329" s="127">
        <v>4057</v>
      </c>
      <c r="G329" s="144">
        <v>0</v>
      </c>
      <c r="H329" s="127">
        <v>0</v>
      </c>
    </row>
    <row r="330" spans="1:8" ht="140.25" x14ac:dyDescent="0.25">
      <c r="A330" s="220" t="s">
        <v>341</v>
      </c>
      <c r="B330" s="125" t="s">
        <v>244</v>
      </c>
      <c r="C330" s="125" t="s">
        <v>195</v>
      </c>
      <c r="D330" s="123">
        <v>0</v>
      </c>
      <c r="E330" s="123">
        <v>0</v>
      </c>
      <c r="F330" s="127">
        <v>16023.2</v>
      </c>
      <c r="G330" s="144">
        <v>15688.4</v>
      </c>
      <c r="H330" s="127">
        <v>16167.4</v>
      </c>
    </row>
    <row r="331" spans="1:8" ht="140.25" x14ac:dyDescent="0.25">
      <c r="A331" s="220" t="s">
        <v>341</v>
      </c>
      <c r="B331" s="125" t="s">
        <v>245</v>
      </c>
      <c r="C331" s="125" t="s">
        <v>195</v>
      </c>
      <c r="D331" s="123">
        <v>0</v>
      </c>
      <c r="E331" s="123">
        <v>0</v>
      </c>
      <c r="F331" s="127">
        <v>1007.6</v>
      </c>
      <c r="G331" s="144">
        <v>883.4</v>
      </c>
      <c r="H331" s="127">
        <v>1362.4</v>
      </c>
    </row>
    <row r="332" spans="1:8" ht="38.25" x14ac:dyDescent="0.25">
      <c r="A332" s="220" t="s">
        <v>120</v>
      </c>
      <c r="B332" s="125" t="s">
        <v>245</v>
      </c>
      <c r="C332" s="125">
        <v>200</v>
      </c>
      <c r="D332" s="123">
        <v>0</v>
      </c>
      <c r="E332" s="123">
        <v>0</v>
      </c>
      <c r="F332" s="127">
        <v>14.4</v>
      </c>
      <c r="G332" s="144">
        <v>0</v>
      </c>
      <c r="H332" s="127">
        <v>0</v>
      </c>
    </row>
    <row r="333" spans="1:8" ht="51" x14ac:dyDescent="0.25">
      <c r="A333" s="220" t="s">
        <v>108</v>
      </c>
      <c r="B333" s="125" t="s">
        <v>245</v>
      </c>
      <c r="C333" s="125" t="s">
        <v>274</v>
      </c>
      <c r="D333" s="123">
        <v>5</v>
      </c>
      <c r="E333" s="123">
        <v>3</v>
      </c>
      <c r="F333" s="127">
        <v>14.4</v>
      </c>
      <c r="G333" s="144">
        <v>0</v>
      </c>
      <c r="H333" s="127">
        <v>0</v>
      </c>
    </row>
    <row r="334" spans="1:8" x14ac:dyDescent="0.25">
      <c r="A334" s="220" t="s">
        <v>122</v>
      </c>
      <c r="B334" s="125" t="s">
        <v>245</v>
      </c>
      <c r="C334" s="125">
        <v>500</v>
      </c>
      <c r="D334" s="123">
        <v>0</v>
      </c>
      <c r="E334" s="123">
        <v>0</v>
      </c>
      <c r="F334" s="127">
        <v>993.2</v>
      </c>
      <c r="G334" s="144">
        <v>883.4</v>
      </c>
      <c r="H334" s="127">
        <v>1362.4</v>
      </c>
    </row>
    <row r="335" spans="1:8" x14ac:dyDescent="0.25">
      <c r="A335" s="220" t="s">
        <v>133</v>
      </c>
      <c r="B335" s="125" t="s">
        <v>245</v>
      </c>
      <c r="C335" s="125" t="s">
        <v>286</v>
      </c>
      <c r="D335" s="123">
        <v>5</v>
      </c>
      <c r="E335" s="123">
        <v>3</v>
      </c>
      <c r="F335" s="127">
        <v>993.2</v>
      </c>
      <c r="G335" s="144">
        <v>883.4</v>
      </c>
      <c r="H335" s="127">
        <v>1362.4</v>
      </c>
    </row>
    <row r="336" spans="1:8" ht="140.25" x14ac:dyDescent="0.25">
      <c r="A336" s="220" t="s">
        <v>342</v>
      </c>
      <c r="B336" s="125" t="s">
        <v>246</v>
      </c>
      <c r="C336" s="125" t="s">
        <v>195</v>
      </c>
      <c r="D336" s="123">
        <v>0</v>
      </c>
      <c r="E336" s="123">
        <v>0</v>
      </c>
      <c r="F336" s="127">
        <v>15015.6</v>
      </c>
      <c r="G336" s="144">
        <v>14805</v>
      </c>
      <c r="H336" s="127">
        <v>14805</v>
      </c>
    </row>
    <row r="337" spans="1:8" ht="38.25" x14ac:dyDescent="0.25">
      <c r="A337" s="220" t="s">
        <v>120</v>
      </c>
      <c r="B337" s="125" t="s">
        <v>246</v>
      </c>
      <c r="C337" s="125">
        <v>200</v>
      </c>
      <c r="D337" s="123">
        <v>0</v>
      </c>
      <c r="E337" s="123">
        <v>0</v>
      </c>
      <c r="F337" s="127">
        <v>210.6</v>
      </c>
      <c r="G337" s="144">
        <v>0</v>
      </c>
      <c r="H337" s="127">
        <v>0</v>
      </c>
    </row>
    <row r="338" spans="1:8" ht="51" x14ac:dyDescent="0.25">
      <c r="A338" s="220" t="s">
        <v>108</v>
      </c>
      <c r="B338" s="125" t="s">
        <v>246</v>
      </c>
      <c r="C338" s="125" t="s">
        <v>274</v>
      </c>
      <c r="D338" s="123">
        <v>5</v>
      </c>
      <c r="E338" s="123">
        <v>3</v>
      </c>
      <c r="F338" s="127">
        <v>210.6</v>
      </c>
      <c r="G338" s="144">
        <v>0</v>
      </c>
      <c r="H338" s="127">
        <v>0</v>
      </c>
    </row>
    <row r="339" spans="1:8" x14ac:dyDescent="0.25">
      <c r="A339" s="220" t="s">
        <v>122</v>
      </c>
      <c r="B339" s="125" t="s">
        <v>246</v>
      </c>
      <c r="C339" s="125">
        <v>500</v>
      </c>
      <c r="D339" s="123">
        <v>0</v>
      </c>
      <c r="E339" s="123">
        <v>0</v>
      </c>
      <c r="F339" s="127">
        <v>14805</v>
      </c>
      <c r="G339" s="144">
        <v>14805</v>
      </c>
      <c r="H339" s="127">
        <v>14805</v>
      </c>
    </row>
    <row r="340" spans="1:8" x14ac:dyDescent="0.25">
      <c r="A340" s="220" t="s">
        <v>133</v>
      </c>
      <c r="B340" s="125" t="s">
        <v>246</v>
      </c>
      <c r="C340" s="125" t="s">
        <v>286</v>
      </c>
      <c r="D340" s="123">
        <v>5</v>
      </c>
      <c r="E340" s="123">
        <v>3</v>
      </c>
      <c r="F340" s="127">
        <v>14805</v>
      </c>
      <c r="G340" s="144">
        <v>14805</v>
      </c>
      <c r="H340" s="127">
        <v>14805</v>
      </c>
    </row>
    <row r="341" spans="1:8" ht="38.25" x14ac:dyDescent="0.25">
      <c r="A341" s="220" t="s">
        <v>137</v>
      </c>
      <c r="B341" s="125" t="s">
        <v>264</v>
      </c>
      <c r="C341" s="125" t="s">
        <v>195</v>
      </c>
      <c r="D341" s="123">
        <v>0</v>
      </c>
      <c r="E341" s="123">
        <v>0</v>
      </c>
      <c r="F341" s="127">
        <v>4542.3</v>
      </c>
      <c r="G341" s="144">
        <v>4542.3</v>
      </c>
      <c r="H341" s="127">
        <v>6500</v>
      </c>
    </row>
    <row r="342" spans="1:8" ht="38.25" x14ac:dyDescent="0.25">
      <c r="A342" s="220" t="s">
        <v>137</v>
      </c>
      <c r="B342" s="125" t="s">
        <v>265</v>
      </c>
      <c r="C342" s="125" t="s">
        <v>195</v>
      </c>
      <c r="D342" s="123">
        <v>0</v>
      </c>
      <c r="E342" s="123">
        <v>0</v>
      </c>
      <c r="F342" s="127">
        <v>4542.3</v>
      </c>
      <c r="G342" s="144">
        <v>4542.3</v>
      </c>
      <c r="H342" s="127">
        <v>6500</v>
      </c>
    </row>
    <row r="343" spans="1:8" ht="51" x14ac:dyDescent="0.25">
      <c r="A343" s="220" t="s">
        <v>124</v>
      </c>
      <c r="B343" s="125" t="s">
        <v>265</v>
      </c>
      <c r="C343" s="125">
        <v>600</v>
      </c>
      <c r="D343" s="123">
        <v>0</v>
      </c>
      <c r="E343" s="123">
        <v>0</v>
      </c>
      <c r="F343" s="127">
        <v>4542.3</v>
      </c>
      <c r="G343" s="144">
        <v>4542.3</v>
      </c>
      <c r="H343" s="127">
        <v>6500</v>
      </c>
    </row>
    <row r="344" spans="1:8" ht="25.5" x14ac:dyDescent="0.25">
      <c r="A344" s="220" t="s">
        <v>115</v>
      </c>
      <c r="B344" s="125" t="s">
        <v>265</v>
      </c>
      <c r="C344" s="125" t="s">
        <v>280</v>
      </c>
      <c r="D344" s="123">
        <v>10</v>
      </c>
      <c r="E344" s="123">
        <v>2</v>
      </c>
      <c r="F344" s="127">
        <v>4542.3</v>
      </c>
      <c r="G344" s="144">
        <v>4542.3</v>
      </c>
      <c r="H344" s="127">
        <v>6500</v>
      </c>
    </row>
    <row r="345" spans="1:8" x14ac:dyDescent="0.25">
      <c r="A345" s="220" t="s">
        <v>48</v>
      </c>
      <c r="B345" s="125" t="s">
        <v>272</v>
      </c>
      <c r="C345" s="125" t="s">
        <v>195</v>
      </c>
      <c r="D345" s="123">
        <v>0</v>
      </c>
      <c r="E345" s="123">
        <v>0</v>
      </c>
      <c r="F345" s="127">
        <v>0</v>
      </c>
      <c r="G345" s="144">
        <v>3048.4</v>
      </c>
      <c r="H345" s="127">
        <v>5672.1</v>
      </c>
    </row>
    <row r="346" spans="1:8" x14ac:dyDescent="0.25">
      <c r="A346" s="220" t="s">
        <v>48</v>
      </c>
      <c r="B346" s="125" t="s">
        <v>273</v>
      </c>
      <c r="C346" s="125" t="s">
        <v>195</v>
      </c>
      <c r="D346" s="123">
        <v>0</v>
      </c>
      <c r="E346" s="123">
        <v>0</v>
      </c>
      <c r="F346" s="127">
        <v>0</v>
      </c>
      <c r="G346" s="144">
        <v>3048.4</v>
      </c>
      <c r="H346" s="127">
        <v>5672.1</v>
      </c>
    </row>
    <row r="347" spans="1:8" x14ac:dyDescent="0.25">
      <c r="A347" s="220" t="s">
        <v>48</v>
      </c>
      <c r="B347" s="125" t="s">
        <v>273</v>
      </c>
      <c r="C347" s="125">
        <v>900</v>
      </c>
      <c r="D347" s="123">
        <v>0</v>
      </c>
      <c r="E347" s="123">
        <v>0</v>
      </c>
      <c r="F347" s="127">
        <v>0</v>
      </c>
      <c r="G347" s="144">
        <v>3048.4</v>
      </c>
      <c r="H347" s="127">
        <v>5672.1</v>
      </c>
    </row>
    <row r="348" spans="1:8" x14ac:dyDescent="0.25">
      <c r="A348" s="220" t="s">
        <v>48</v>
      </c>
      <c r="B348" s="125" t="s">
        <v>273</v>
      </c>
      <c r="C348" s="125" t="s">
        <v>288</v>
      </c>
      <c r="D348" s="123">
        <v>99</v>
      </c>
      <c r="E348" s="123">
        <v>99</v>
      </c>
      <c r="F348" s="127">
        <v>0</v>
      </c>
      <c r="G348" s="144">
        <v>3048.4</v>
      </c>
      <c r="H348" s="127">
        <v>5672.1</v>
      </c>
    </row>
    <row r="349" spans="1:8" x14ac:dyDescent="0.25">
      <c r="A349" s="221" t="s">
        <v>201</v>
      </c>
      <c r="B349" s="222"/>
      <c r="C349" s="223"/>
      <c r="D349" s="223"/>
      <c r="E349" s="221"/>
      <c r="F349" s="127">
        <v>875129.9</v>
      </c>
      <c r="G349" s="127">
        <v>661227.69999999995</v>
      </c>
      <c r="H349" s="127">
        <v>659390.4</v>
      </c>
    </row>
  </sheetData>
  <mergeCells count="3">
    <mergeCell ref="F1:H1"/>
    <mergeCell ref="F3:H3"/>
    <mergeCell ref="A4:H4"/>
  </mergeCells>
  <pageMargins left="0.7" right="0.7" top="0.75" bottom="0.75" header="0.3" footer="0.3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7"/>
  <sheetViews>
    <sheetView view="pageBreakPreview" zoomScale="60" zoomScaleNormal="100" workbookViewId="0">
      <selection activeCell="F3" sqref="F3:I3"/>
    </sheetView>
  </sheetViews>
  <sheetFormatPr defaultRowHeight="15" x14ac:dyDescent="0.25"/>
  <cols>
    <col min="1" max="1" width="31.28515625" customWidth="1"/>
    <col min="2" max="2" width="4.85546875" customWidth="1"/>
    <col min="3" max="4" width="4.7109375" customWidth="1"/>
    <col min="5" max="5" width="12.5703125" customWidth="1"/>
    <col min="6" max="6" width="4.42578125" customWidth="1"/>
    <col min="7" max="7" width="9" customWidth="1"/>
    <col min="8" max="8" width="9.8554687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317" t="s">
        <v>383</v>
      </c>
      <c r="G1" s="317"/>
      <c r="H1" s="317"/>
      <c r="I1" s="317"/>
    </row>
    <row r="2" spans="1:12" x14ac:dyDescent="0.3">
      <c r="A2" s="4"/>
      <c r="B2" s="4"/>
      <c r="C2" s="4"/>
      <c r="D2" s="4"/>
      <c r="E2" s="4"/>
      <c r="F2" s="317"/>
      <c r="G2" s="317"/>
      <c r="H2" s="15"/>
      <c r="I2" s="15"/>
    </row>
    <row r="3" spans="1:12" ht="30.95" customHeight="1" x14ac:dyDescent="0.25">
      <c r="A3" s="4"/>
      <c r="B3" s="4"/>
      <c r="C3" s="4"/>
      <c r="D3" s="4"/>
      <c r="E3" s="4"/>
      <c r="F3" s="318" t="s">
        <v>441</v>
      </c>
      <c r="G3" s="318"/>
      <c r="H3" s="318"/>
      <c r="I3" s="318"/>
    </row>
    <row r="4" spans="1:12" ht="43.15" customHeight="1" x14ac:dyDescent="0.25">
      <c r="A4" s="320" t="s">
        <v>380</v>
      </c>
      <c r="B4" s="320"/>
      <c r="C4" s="320"/>
      <c r="D4" s="320"/>
      <c r="E4" s="320"/>
      <c r="F4" s="320"/>
      <c r="G4" s="320"/>
      <c r="H4" s="320"/>
      <c r="I4" s="320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63"/>
      <c r="B6" s="63"/>
      <c r="C6" s="62"/>
      <c r="D6" s="63"/>
      <c r="E6" s="63"/>
      <c r="F6" s="63"/>
      <c r="I6" s="107" t="s">
        <v>131</v>
      </c>
    </row>
    <row r="7" spans="1:12" ht="15.75" thickBot="1" x14ac:dyDescent="0.3">
      <c r="A7" s="171" t="s">
        <v>46</v>
      </c>
      <c r="B7" s="172" t="s">
        <v>49</v>
      </c>
      <c r="C7" s="173" t="s">
        <v>45</v>
      </c>
      <c r="D7" s="172" t="s">
        <v>44</v>
      </c>
      <c r="E7" s="172" t="s">
        <v>43</v>
      </c>
      <c r="F7" s="172" t="s">
        <v>42</v>
      </c>
      <c r="G7" s="174">
        <v>2022</v>
      </c>
      <c r="H7" s="175">
        <v>2023</v>
      </c>
      <c r="I7" s="175">
        <v>2024</v>
      </c>
    </row>
    <row r="8" spans="1:12" x14ac:dyDescent="0.3">
      <c r="A8" s="206">
        <v>1</v>
      </c>
      <c r="B8" s="207">
        <v>2</v>
      </c>
      <c r="C8" s="208">
        <v>3</v>
      </c>
      <c r="D8" s="208">
        <v>4</v>
      </c>
      <c r="E8" s="208">
        <v>5</v>
      </c>
      <c r="F8" s="208">
        <v>6</v>
      </c>
      <c r="G8" s="208">
        <v>7</v>
      </c>
      <c r="H8" s="208">
        <v>8</v>
      </c>
      <c r="I8" s="209">
        <v>9</v>
      </c>
    </row>
    <row r="9" spans="1:12" ht="25.5" x14ac:dyDescent="0.25">
      <c r="A9" s="225" t="s">
        <v>47</v>
      </c>
      <c r="B9" s="162">
        <v>460</v>
      </c>
      <c r="C9" s="157">
        <v>0</v>
      </c>
      <c r="D9" s="161">
        <v>0</v>
      </c>
      <c r="E9" s="156" t="s">
        <v>195</v>
      </c>
      <c r="F9" s="163" t="s">
        <v>195</v>
      </c>
      <c r="G9" s="158">
        <v>871739.9</v>
      </c>
      <c r="H9" s="159">
        <v>658227.69999999995</v>
      </c>
      <c r="I9" s="158">
        <v>656890.4</v>
      </c>
    </row>
    <row r="10" spans="1:12" ht="25.5" x14ac:dyDescent="0.25">
      <c r="A10" s="225" t="s">
        <v>92</v>
      </c>
      <c r="B10" s="162">
        <v>460</v>
      </c>
      <c r="C10" s="157">
        <v>1</v>
      </c>
      <c r="D10" s="161">
        <v>0</v>
      </c>
      <c r="E10" s="156" t="s">
        <v>195</v>
      </c>
      <c r="F10" s="163" t="s">
        <v>195</v>
      </c>
      <c r="G10" s="158">
        <v>78094</v>
      </c>
      <c r="H10" s="159">
        <v>33559.9</v>
      </c>
      <c r="I10" s="158">
        <v>30831.599999999999</v>
      </c>
    </row>
    <row r="11" spans="1:12" ht="51" x14ac:dyDescent="0.25">
      <c r="A11" s="225" t="s">
        <v>41</v>
      </c>
      <c r="B11" s="162">
        <v>460</v>
      </c>
      <c r="C11" s="157">
        <v>1</v>
      </c>
      <c r="D11" s="161">
        <v>2</v>
      </c>
      <c r="E11" s="156" t="s">
        <v>195</v>
      </c>
      <c r="F11" s="163" t="s">
        <v>195</v>
      </c>
      <c r="G11" s="158">
        <v>2208.1</v>
      </c>
      <c r="H11" s="159">
        <v>2208.1</v>
      </c>
      <c r="I11" s="158">
        <v>2208.1</v>
      </c>
    </row>
    <row r="12" spans="1:12" ht="25.5" x14ac:dyDescent="0.25">
      <c r="A12" s="225" t="s">
        <v>54</v>
      </c>
      <c r="B12" s="162">
        <v>460</v>
      </c>
      <c r="C12" s="157">
        <v>1</v>
      </c>
      <c r="D12" s="161">
        <v>2</v>
      </c>
      <c r="E12" s="156" t="s">
        <v>197</v>
      </c>
      <c r="F12" s="163" t="s">
        <v>195</v>
      </c>
      <c r="G12" s="158">
        <v>2208.1</v>
      </c>
      <c r="H12" s="159">
        <v>2208.1</v>
      </c>
      <c r="I12" s="158">
        <v>2208.1</v>
      </c>
    </row>
    <row r="13" spans="1:12" x14ac:dyDescent="0.25">
      <c r="A13" s="225" t="s">
        <v>40</v>
      </c>
      <c r="B13" s="162">
        <v>460</v>
      </c>
      <c r="C13" s="157">
        <v>1</v>
      </c>
      <c r="D13" s="161">
        <v>2</v>
      </c>
      <c r="E13" s="156" t="s">
        <v>212</v>
      </c>
      <c r="F13" s="163" t="s">
        <v>195</v>
      </c>
      <c r="G13" s="158">
        <v>2208.1</v>
      </c>
      <c r="H13" s="159">
        <v>2208.1</v>
      </c>
      <c r="I13" s="158">
        <v>2208.1</v>
      </c>
      <c r="L13" s="101"/>
    </row>
    <row r="14" spans="1:12" ht="102" x14ac:dyDescent="0.25">
      <c r="A14" s="225" t="s">
        <v>119</v>
      </c>
      <c r="B14" s="162">
        <v>460</v>
      </c>
      <c r="C14" s="157">
        <v>1</v>
      </c>
      <c r="D14" s="161">
        <v>2</v>
      </c>
      <c r="E14" s="156" t="s">
        <v>212</v>
      </c>
      <c r="F14" s="163">
        <v>100</v>
      </c>
      <c r="G14" s="158">
        <v>2208.1</v>
      </c>
      <c r="H14" s="159">
        <v>2208.1</v>
      </c>
      <c r="I14" s="158">
        <v>2208.1</v>
      </c>
    </row>
    <row r="15" spans="1:12" ht="38.25" x14ac:dyDescent="0.25">
      <c r="A15" s="220" t="s">
        <v>107</v>
      </c>
      <c r="B15" s="164">
        <v>460</v>
      </c>
      <c r="C15" s="123">
        <v>1</v>
      </c>
      <c r="D15" s="124">
        <v>2</v>
      </c>
      <c r="E15" s="125" t="s">
        <v>212</v>
      </c>
      <c r="F15" s="165">
        <v>120</v>
      </c>
      <c r="G15" s="127">
        <v>2208.1</v>
      </c>
      <c r="H15" s="144">
        <v>2208.1</v>
      </c>
      <c r="I15" s="127">
        <v>2208.1</v>
      </c>
    </row>
    <row r="16" spans="1:12" ht="76.5" x14ac:dyDescent="0.25">
      <c r="A16" s="226" t="s">
        <v>37</v>
      </c>
      <c r="B16" s="166">
        <v>460</v>
      </c>
      <c r="C16" s="167">
        <v>1</v>
      </c>
      <c r="D16" s="168">
        <v>4</v>
      </c>
      <c r="E16" s="169" t="s">
        <v>195</v>
      </c>
      <c r="F16" s="170" t="s">
        <v>195</v>
      </c>
      <c r="G16" s="145">
        <v>39613.599999999999</v>
      </c>
      <c r="H16" s="294">
        <v>22480.400000000001</v>
      </c>
      <c r="I16" s="145">
        <v>20499.2</v>
      </c>
    </row>
    <row r="17" spans="1:9" ht="25.5" x14ac:dyDescent="0.25">
      <c r="A17" s="225" t="s">
        <v>54</v>
      </c>
      <c r="B17" s="162">
        <v>460</v>
      </c>
      <c r="C17" s="157">
        <v>1</v>
      </c>
      <c r="D17" s="161">
        <v>4</v>
      </c>
      <c r="E17" s="156" t="s">
        <v>197</v>
      </c>
      <c r="F17" s="163" t="s">
        <v>195</v>
      </c>
      <c r="G17" s="158">
        <v>39613.599999999999</v>
      </c>
      <c r="H17" s="159">
        <v>22480.400000000001</v>
      </c>
      <c r="I17" s="158">
        <v>20499.2</v>
      </c>
    </row>
    <row r="18" spans="1:9" ht="25.5" x14ac:dyDescent="0.25">
      <c r="A18" s="225" t="s">
        <v>297</v>
      </c>
      <c r="B18" s="162">
        <v>460</v>
      </c>
      <c r="C18" s="157">
        <v>1</v>
      </c>
      <c r="D18" s="161">
        <v>4</v>
      </c>
      <c r="E18" s="156" t="s">
        <v>215</v>
      </c>
      <c r="F18" s="163" t="s">
        <v>195</v>
      </c>
      <c r="G18" s="158">
        <v>10279.5</v>
      </c>
      <c r="H18" s="159">
        <v>14402.4</v>
      </c>
      <c r="I18" s="158">
        <v>13212.4</v>
      </c>
    </row>
    <row r="19" spans="1:9" ht="102" x14ac:dyDescent="0.25">
      <c r="A19" s="225" t="s">
        <v>119</v>
      </c>
      <c r="B19" s="162">
        <v>460</v>
      </c>
      <c r="C19" s="157">
        <v>1</v>
      </c>
      <c r="D19" s="161">
        <v>4</v>
      </c>
      <c r="E19" s="156" t="s">
        <v>215</v>
      </c>
      <c r="F19" s="163">
        <v>100</v>
      </c>
      <c r="G19" s="158">
        <v>10279.5</v>
      </c>
      <c r="H19" s="159">
        <v>14402.4</v>
      </c>
      <c r="I19" s="158">
        <v>13212.4</v>
      </c>
    </row>
    <row r="20" spans="1:9" ht="38.25" x14ac:dyDescent="0.25">
      <c r="A20" s="220" t="s">
        <v>107</v>
      </c>
      <c r="B20" s="164">
        <v>460</v>
      </c>
      <c r="C20" s="123">
        <v>1</v>
      </c>
      <c r="D20" s="124">
        <v>4</v>
      </c>
      <c r="E20" s="125" t="s">
        <v>215</v>
      </c>
      <c r="F20" s="165">
        <v>120</v>
      </c>
      <c r="G20" s="127">
        <v>10279.5</v>
      </c>
      <c r="H20" s="144">
        <v>14402.4</v>
      </c>
      <c r="I20" s="127">
        <v>13212.4</v>
      </c>
    </row>
    <row r="21" spans="1:9" ht="25.5" x14ac:dyDescent="0.25">
      <c r="A21" s="226" t="s">
        <v>298</v>
      </c>
      <c r="B21" s="166">
        <v>460</v>
      </c>
      <c r="C21" s="167">
        <v>1</v>
      </c>
      <c r="D21" s="168">
        <v>4</v>
      </c>
      <c r="E21" s="169" t="s">
        <v>216</v>
      </c>
      <c r="F21" s="170" t="s">
        <v>195</v>
      </c>
      <c r="G21" s="145">
        <v>4629.1000000000004</v>
      </c>
      <c r="H21" s="294">
        <v>4097.6000000000004</v>
      </c>
      <c r="I21" s="145">
        <v>3287.6</v>
      </c>
    </row>
    <row r="22" spans="1:9" ht="38.25" x14ac:dyDescent="0.25">
      <c r="A22" s="225" t="s">
        <v>120</v>
      </c>
      <c r="B22" s="162">
        <v>460</v>
      </c>
      <c r="C22" s="157">
        <v>1</v>
      </c>
      <c r="D22" s="161">
        <v>4</v>
      </c>
      <c r="E22" s="156" t="s">
        <v>216</v>
      </c>
      <c r="F22" s="163">
        <v>200</v>
      </c>
      <c r="G22" s="158">
        <v>4473.5</v>
      </c>
      <c r="H22" s="159">
        <v>3942</v>
      </c>
      <c r="I22" s="158">
        <v>3132</v>
      </c>
    </row>
    <row r="23" spans="1:9" ht="38.25" x14ac:dyDescent="0.25">
      <c r="A23" s="220" t="s">
        <v>108</v>
      </c>
      <c r="B23" s="164">
        <v>460</v>
      </c>
      <c r="C23" s="123">
        <v>1</v>
      </c>
      <c r="D23" s="124">
        <v>4</v>
      </c>
      <c r="E23" s="125" t="s">
        <v>216</v>
      </c>
      <c r="F23" s="165">
        <v>240</v>
      </c>
      <c r="G23" s="127">
        <v>4473.5</v>
      </c>
      <c r="H23" s="144">
        <v>3942</v>
      </c>
      <c r="I23" s="127">
        <v>3132</v>
      </c>
    </row>
    <row r="24" spans="1:9" x14ac:dyDescent="0.25">
      <c r="A24" s="226" t="s">
        <v>121</v>
      </c>
      <c r="B24" s="166">
        <v>460</v>
      </c>
      <c r="C24" s="167">
        <v>1</v>
      </c>
      <c r="D24" s="168">
        <v>4</v>
      </c>
      <c r="E24" s="169" t="s">
        <v>216</v>
      </c>
      <c r="F24" s="170">
        <v>800</v>
      </c>
      <c r="G24" s="145">
        <v>155.6</v>
      </c>
      <c r="H24" s="294">
        <v>155.6</v>
      </c>
      <c r="I24" s="145">
        <v>155.6</v>
      </c>
    </row>
    <row r="25" spans="1:9" ht="25.5" x14ac:dyDescent="0.25">
      <c r="A25" s="220" t="s">
        <v>109</v>
      </c>
      <c r="B25" s="164">
        <v>460</v>
      </c>
      <c r="C25" s="123">
        <v>1</v>
      </c>
      <c r="D25" s="124">
        <v>4</v>
      </c>
      <c r="E25" s="125" t="s">
        <v>216</v>
      </c>
      <c r="F25" s="165">
        <v>850</v>
      </c>
      <c r="G25" s="127">
        <v>155.6</v>
      </c>
      <c r="H25" s="144">
        <v>155.6</v>
      </c>
      <c r="I25" s="127">
        <v>155.6</v>
      </c>
    </row>
    <row r="26" spans="1:9" ht="38.25" x14ac:dyDescent="0.25">
      <c r="A26" s="226" t="s">
        <v>36</v>
      </c>
      <c r="B26" s="166">
        <v>460</v>
      </c>
      <c r="C26" s="167">
        <v>1</v>
      </c>
      <c r="D26" s="168">
        <v>4</v>
      </c>
      <c r="E26" s="169" t="s">
        <v>217</v>
      </c>
      <c r="F26" s="170" t="s">
        <v>195</v>
      </c>
      <c r="G26" s="145">
        <v>732.7</v>
      </c>
      <c r="H26" s="294">
        <v>759.1</v>
      </c>
      <c r="I26" s="145">
        <v>787.7</v>
      </c>
    </row>
    <row r="27" spans="1:9" ht="102" x14ac:dyDescent="0.25">
      <c r="A27" s="225" t="s">
        <v>119</v>
      </c>
      <c r="B27" s="162">
        <v>460</v>
      </c>
      <c r="C27" s="157">
        <v>1</v>
      </c>
      <c r="D27" s="161">
        <v>4</v>
      </c>
      <c r="E27" s="156" t="s">
        <v>217</v>
      </c>
      <c r="F27" s="163">
        <v>100</v>
      </c>
      <c r="G27" s="158">
        <v>659.6</v>
      </c>
      <c r="H27" s="159">
        <v>702.2</v>
      </c>
      <c r="I27" s="158">
        <v>712.7</v>
      </c>
    </row>
    <row r="28" spans="1:9" ht="38.25" x14ac:dyDescent="0.25">
      <c r="A28" s="220" t="s">
        <v>107</v>
      </c>
      <c r="B28" s="164">
        <v>460</v>
      </c>
      <c r="C28" s="123">
        <v>1</v>
      </c>
      <c r="D28" s="124">
        <v>4</v>
      </c>
      <c r="E28" s="125" t="s">
        <v>217</v>
      </c>
      <c r="F28" s="165">
        <v>120</v>
      </c>
      <c r="G28" s="127">
        <v>659.6</v>
      </c>
      <c r="H28" s="144">
        <v>702.2</v>
      </c>
      <c r="I28" s="127">
        <v>712.7</v>
      </c>
    </row>
    <row r="29" spans="1:9" ht="38.25" x14ac:dyDescent="0.25">
      <c r="A29" s="226" t="s">
        <v>120</v>
      </c>
      <c r="B29" s="166">
        <v>460</v>
      </c>
      <c r="C29" s="167">
        <v>1</v>
      </c>
      <c r="D29" s="168">
        <v>4</v>
      </c>
      <c r="E29" s="169" t="s">
        <v>217</v>
      </c>
      <c r="F29" s="170">
        <v>200</v>
      </c>
      <c r="G29" s="145">
        <v>73.099999999999994</v>
      </c>
      <c r="H29" s="294">
        <v>56.9</v>
      </c>
      <c r="I29" s="145">
        <v>75</v>
      </c>
    </row>
    <row r="30" spans="1:9" ht="38.25" x14ac:dyDescent="0.25">
      <c r="A30" s="220" t="s">
        <v>108</v>
      </c>
      <c r="B30" s="164">
        <v>460</v>
      </c>
      <c r="C30" s="123">
        <v>1</v>
      </c>
      <c r="D30" s="124">
        <v>4</v>
      </c>
      <c r="E30" s="125" t="s">
        <v>217</v>
      </c>
      <c r="F30" s="165">
        <v>240</v>
      </c>
      <c r="G30" s="127">
        <v>73.099999999999994</v>
      </c>
      <c r="H30" s="144">
        <v>56.9</v>
      </c>
      <c r="I30" s="127">
        <v>75</v>
      </c>
    </row>
    <row r="31" spans="1:9" ht="51" x14ac:dyDescent="0.25">
      <c r="A31" s="226" t="s">
        <v>10</v>
      </c>
      <c r="B31" s="166">
        <v>460</v>
      </c>
      <c r="C31" s="167">
        <v>1</v>
      </c>
      <c r="D31" s="168">
        <v>4</v>
      </c>
      <c r="E31" s="169" t="s">
        <v>218</v>
      </c>
      <c r="F31" s="170" t="s">
        <v>195</v>
      </c>
      <c r="G31" s="145">
        <v>1744.9</v>
      </c>
      <c r="H31" s="294">
        <v>1777.2</v>
      </c>
      <c r="I31" s="145">
        <v>1743.6</v>
      </c>
    </row>
    <row r="32" spans="1:9" ht="102" x14ac:dyDescent="0.25">
      <c r="A32" s="225" t="s">
        <v>119</v>
      </c>
      <c r="B32" s="162">
        <v>460</v>
      </c>
      <c r="C32" s="157">
        <v>1</v>
      </c>
      <c r="D32" s="161">
        <v>4</v>
      </c>
      <c r="E32" s="156" t="s">
        <v>218</v>
      </c>
      <c r="F32" s="163">
        <v>100</v>
      </c>
      <c r="G32" s="158">
        <v>1521.5</v>
      </c>
      <c r="H32" s="159">
        <v>1582.3</v>
      </c>
      <c r="I32" s="158">
        <v>1654.5</v>
      </c>
    </row>
    <row r="33" spans="1:9" ht="38.25" x14ac:dyDescent="0.25">
      <c r="A33" s="220" t="s">
        <v>107</v>
      </c>
      <c r="B33" s="164">
        <v>460</v>
      </c>
      <c r="C33" s="123">
        <v>1</v>
      </c>
      <c r="D33" s="124">
        <v>4</v>
      </c>
      <c r="E33" s="125" t="s">
        <v>218</v>
      </c>
      <c r="F33" s="165">
        <v>120</v>
      </c>
      <c r="G33" s="127">
        <v>1521.5</v>
      </c>
      <c r="H33" s="144">
        <v>1582.3</v>
      </c>
      <c r="I33" s="127">
        <v>1654.5</v>
      </c>
    </row>
    <row r="34" spans="1:9" ht="38.25" x14ac:dyDescent="0.25">
      <c r="A34" s="226" t="s">
        <v>120</v>
      </c>
      <c r="B34" s="166">
        <v>460</v>
      </c>
      <c r="C34" s="167">
        <v>1</v>
      </c>
      <c r="D34" s="168">
        <v>4</v>
      </c>
      <c r="E34" s="169" t="s">
        <v>218</v>
      </c>
      <c r="F34" s="170">
        <v>200</v>
      </c>
      <c r="G34" s="145">
        <v>223.4</v>
      </c>
      <c r="H34" s="294">
        <v>194.9</v>
      </c>
      <c r="I34" s="145">
        <v>89.1</v>
      </c>
    </row>
    <row r="35" spans="1:9" ht="38.25" x14ac:dyDescent="0.25">
      <c r="A35" s="220" t="s">
        <v>108</v>
      </c>
      <c r="B35" s="164">
        <v>460</v>
      </c>
      <c r="C35" s="123">
        <v>1</v>
      </c>
      <c r="D35" s="124">
        <v>4</v>
      </c>
      <c r="E35" s="125" t="s">
        <v>218</v>
      </c>
      <c r="F35" s="165">
        <v>240</v>
      </c>
      <c r="G35" s="127">
        <v>223.4</v>
      </c>
      <c r="H35" s="144">
        <v>194.9</v>
      </c>
      <c r="I35" s="127">
        <v>89.1</v>
      </c>
    </row>
    <row r="36" spans="1:9" ht="38.25" x14ac:dyDescent="0.25">
      <c r="A36" s="226" t="s">
        <v>35</v>
      </c>
      <c r="B36" s="166">
        <v>460</v>
      </c>
      <c r="C36" s="167">
        <v>1</v>
      </c>
      <c r="D36" s="168">
        <v>4</v>
      </c>
      <c r="E36" s="169" t="s">
        <v>219</v>
      </c>
      <c r="F36" s="170" t="s">
        <v>195</v>
      </c>
      <c r="G36" s="145">
        <v>5.9</v>
      </c>
      <c r="H36" s="294">
        <v>6</v>
      </c>
      <c r="I36" s="145">
        <v>6.3</v>
      </c>
    </row>
    <row r="37" spans="1:9" ht="102" x14ac:dyDescent="0.25">
      <c r="A37" s="225" t="s">
        <v>119</v>
      </c>
      <c r="B37" s="162">
        <v>460</v>
      </c>
      <c r="C37" s="157">
        <v>1</v>
      </c>
      <c r="D37" s="161">
        <v>4</v>
      </c>
      <c r="E37" s="156" t="s">
        <v>219</v>
      </c>
      <c r="F37" s="163">
        <v>100</v>
      </c>
      <c r="G37" s="158">
        <v>4.0999999999999996</v>
      </c>
      <c r="H37" s="159">
        <v>4.2</v>
      </c>
      <c r="I37" s="158">
        <v>4.5</v>
      </c>
    </row>
    <row r="38" spans="1:9" ht="38.25" x14ac:dyDescent="0.25">
      <c r="A38" s="220" t="s">
        <v>107</v>
      </c>
      <c r="B38" s="164">
        <v>460</v>
      </c>
      <c r="C38" s="123">
        <v>1</v>
      </c>
      <c r="D38" s="124">
        <v>4</v>
      </c>
      <c r="E38" s="125" t="s">
        <v>219</v>
      </c>
      <c r="F38" s="165">
        <v>120</v>
      </c>
      <c r="G38" s="127">
        <v>4.0999999999999996</v>
      </c>
      <c r="H38" s="144">
        <v>4.2</v>
      </c>
      <c r="I38" s="127">
        <v>4.5</v>
      </c>
    </row>
    <row r="39" spans="1:9" ht="38.25" x14ac:dyDescent="0.25">
      <c r="A39" s="226" t="s">
        <v>120</v>
      </c>
      <c r="B39" s="166">
        <v>460</v>
      </c>
      <c r="C39" s="167">
        <v>1</v>
      </c>
      <c r="D39" s="168">
        <v>4</v>
      </c>
      <c r="E39" s="169" t="s">
        <v>219</v>
      </c>
      <c r="F39" s="170">
        <v>200</v>
      </c>
      <c r="G39" s="145">
        <v>0.5</v>
      </c>
      <c r="H39" s="294">
        <v>0.5</v>
      </c>
      <c r="I39" s="145">
        <v>0.5</v>
      </c>
    </row>
    <row r="40" spans="1:9" ht="38.25" x14ac:dyDescent="0.25">
      <c r="A40" s="220" t="s">
        <v>108</v>
      </c>
      <c r="B40" s="164">
        <v>460</v>
      </c>
      <c r="C40" s="123">
        <v>1</v>
      </c>
      <c r="D40" s="124">
        <v>4</v>
      </c>
      <c r="E40" s="125" t="s">
        <v>219</v>
      </c>
      <c r="F40" s="165">
        <v>240</v>
      </c>
      <c r="G40" s="127">
        <v>0.5</v>
      </c>
      <c r="H40" s="144">
        <v>0.5</v>
      </c>
      <c r="I40" s="127">
        <v>0.5</v>
      </c>
    </row>
    <row r="41" spans="1:9" x14ac:dyDescent="0.25">
      <c r="A41" s="226" t="s">
        <v>122</v>
      </c>
      <c r="B41" s="166">
        <v>460</v>
      </c>
      <c r="C41" s="167">
        <v>1</v>
      </c>
      <c r="D41" s="168">
        <v>4</v>
      </c>
      <c r="E41" s="169" t="s">
        <v>219</v>
      </c>
      <c r="F41" s="170">
        <v>500</v>
      </c>
      <c r="G41" s="145">
        <v>1.3</v>
      </c>
      <c r="H41" s="294">
        <v>1.3</v>
      </c>
      <c r="I41" s="145">
        <v>1.3</v>
      </c>
    </row>
    <row r="42" spans="1:9" x14ac:dyDescent="0.25">
      <c r="A42" s="220" t="s">
        <v>26</v>
      </c>
      <c r="B42" s="164">
        <v>460</v>
      </c>
      <c r="C42" s="123">
        <v>1</v>
      </c>
      <c r="D42" s="124">
        <v>4</v>
      </c>
      <c r="E42" s="125" t="s">
        <v>219</v>
      </c>
      <c r="F42" s="165">
        <v>530</v>
      </c>
      <c r="G42" s="127">
        <v>1.3</v>
      </c>
      <c r="H42" s="144">
        <v>1.3</v>
      </c>
      <c r="I42" s="127">
        <v>1.3</v>
      </c>
    </row>
    <row r="43" spans="1:9" ht="76.5" x14ac:dyDescent="0.25">
      <c r="A43" s="226" t="s">
        <v>34</v>
      </c>
      <c r="B43" s="166">
        <v>460</v>
      </c>
      <c r="C43" s="167">
        <v>1</v>
      </c>
      <c r="D43" s="168">
        <v>4</v>
      </c>
      <c r="E43" s="169" t="s">
        <v>220</v>
      </c>
      <c r="F43" s="170" t="s">
        <v>195</v>
      </c>
      <c r="G43" s="145">
        <v>183.1</v>
      </c>
      <c r="H43" s="294">
        <v>190</v>
      </c>
      <c r="I43" s="145">
        <v>197.5</v>
      </c>
    </row>
    <row r="44" spans="1:9" ht="102" x14ac:dyDescent="0.25">
      <c r="A44" s="225" t="s">
        <v>119</v>
      </c>
      <c r="B44" s="162">
        <v>460</v>
      </c>
      <c r="C44" s="157">
        <v>1</v>
      </c>
      <c r="D44" s="161">
        <v>4</v>
      </c>
      <c r="E44" s="156" t="s">
        <v>220</v>
      </c>
      <c r="F44" s="163">
        <v>100</v>
      </c>
      <c r="G44" s="158">
        <v>154.5</v>
      </c>
      <c r="H44" s="159">
        <v>155</v>
      </c>
      <c r="I44" s="158">
        <v>160.5</v>
      </c>
    </row>
    <row r="45" spans="1:9" ht="38.25" x14ac:dyDescent="0.25">
      <c r="A45" s="220" t="s">
        <v>107</v>
      </c>
      <c r="B45" s="164">
        <v>460</v>
      </c>
      <c r="C45" s="123">
        <v>1</v>
      </c>
      <c r="D45" s="124">
        <v>4</v>
      </c>
      <c r="E45" s="125" t="s">
        <v>220</v>
      </c>
      <c r="F45" s="165">
        <v>120</v>
      </c>
      <c r="G45" s="127">
        <v>154.5</v>
      </c>
      <c r="H45" s="144">
        <v>155</v>
      </c>
      <c r="I45" s="127">
        <v>160.5</v>
      </c>
    </row>
    <row r="46" spans="1:9" ht="38.25" x14ac:dyDescent="0.25">
      <c r="A46" s="226" t="s">
        <v>120</v>
      </c>
      <c r="B46" s="166">
        <v>460</v>
      </c>
      <c r="C46" s="167">
        <v>1</v>
      </c>
      <c r="D46" s="168">
        <v>4</v>
      </c>
      <c r="E46" s="169" t="s">
        <v>220</v>
      </c>
      <c r="F46" s="170">
        <v>200</v>
      </c>
      <c r="G46" s="145">
        <v>28.6</v>
      </c>
      <c r="H46" s="294">
        <v>35</v>
      </c>
      <c r="I46" s="145">
        <v>37</v>
      </c>
    </row>
    <row r="47" spans="1:9" ht="38.25" x14ac:dyDescent="0.25">
      <c r="A47" s="220" t="s">
        <v>108</v>
      </c>
      <c r="B47" s="164">
        <v>460</v>
      </c>
      <c r="C47" s="123">
        <v>1</v>
      </c>
      <c r="D47" s="124">
        <v>4</v>
      </c>
      <c r="E47" s="125" t="s">
        <v>220</v>
      </c>
      <c r="F47" s="165">
        <v>240</v>
      </c>
      <c r="G47" s="127">
        <v>28.6</v>
      </c>
      <c r="H47" s="144">
        <v>35</v>
      </c>
      <c r="I47" s="127">
        <v>37</v>
      </c>
    </row>
    <row r="48" spans="1:9" ht="102" x14ac:dyDescent="0.25">
      <c r="A48" s="226" t="s">
        <v>33</v>
      </c>
      <c r="B48" s="166">
        <v>460</v>
      </c>
      <c r="C48" s="167">
        <v>1</v>
      </c>
      <c r="D48" s="168">
        <v>4</v>
      </c>
      <c r="E48" s="169" t="s">
        <v>221</v>
      </c>
      <c r="F48" s="170" t="s">
        <v>195</v>
      </c>
      <c r="G48" s="145">
        <v>85.3</v>
      </c>
      <c r="H48" s="294">
        <v>88.6</v>
      </c>
      <c r="I48" s="145">
        <v>92.5</v>
      </c>
    </row>
    <row r="49" spans="1:9" ht="102" x14ac:dyDescent="0.25">
      <c r="A49" s="225" t="s">
        <v>119</v>
      </c>
      <c r="B49" s="162">
        <v>460</v>
      </c>
      <c r="C49" s="157">
        <v>1</v>
      </c>
      <c r="D49" s="161">
        <v>4</v>
      </c>
      <c r="E49" s="156" t="s">
        <v>221</v>
      </c>
      <c r="F49" s="163">
        <v>100</v>
      </c>
      <c r="G49" s="158">
        <v>69</v>
      </c>
      <c r="H49" s="159">
        <v>72.3</v>
      </c>
      <c r="I49" s="158">
        <v>76.2</v>
      </c>
    </row>
    <row r="50" spans="1:9" ht="38.25" x14ac:dyDescent="0.25">
      <c r="A50" s="220" t="s">
        <v>107</v>
      </c>
      <c r="B50" s="164">
        <v>460</v>
      </c>
      <c r="C50" s="123">
        <v>1</v>
      </c>
      <c r="D50" s="124">
        <v>4</v>
      </c>
      <c r="E50" s="125" t="s">
        <v>221</v>
      </c>
      <c r="F50" s="165">
        <v>120</v>
      </c>
      <c r="G50" s="127">
        <v>69</v>
      </c>
      <c r="H50" s="144">
        <v>72.3</v>
      </c>
      <c r="I50" s="127">
        <v>76.2</v>
      </c>
    </row>
    <row r="51" spans="1:9" ht="38.25" x14ac:dyDescent="0.25">
      <c r="A51" s="226" t="s">
        <v>120</v>
      </c>
      <c r="B51" s="166">
        <v>460</v>
      </c>
      <c r="C51" s="167">
        <v>1</v>
      </c>
      <c r="D51" s="168">
        <v>4</v>
      </c>
      <c r="E51" s="169" t="s">
        <v>221</v>
      </c>
      <c r="F51" s="170">
        <v>200</v>
      </c>
      <c r="G51" s="145">
        <v>16.3</v>
      </c>
      <c r="H51" s="294">
        <v>16.3</v>
      </c>
      <c r="I51" s="145">
        <v>16.3</v>
      </c>
    </row>
    <row r="52" spans="1:9" ht="38.25" x14ac:dyDescent="0.25">
      <c r="A52" s="220" t="s">
        <v>108</v>
      </c>
      <c r="B52" s="164">
        <v>460</v>
      </c>
      <c r="C52" s="123">
        <v>1</v>
      </c>
      <c r="D52" s="124">
        <v>4</v>
      </c>
      <c r="E52" s="125" t="s">
        <v>221</v>
      </c>
      <c r="F52" s="165">
        <v>240</v>
      </c>
      <c r="G52" s="127">
        <v>16.3</v>
      </c>
      <c r="H52" s="144">
        <v>16.3</v>
      </c>
      <c r="I52" s="127">
        <v>16.3</v>
      </c>
    </row>
    <row r="53" spans="1:9" ht="63.75" x14ac:dyDescent="0.25">
      <c r="A53" s="226" t="s">
        <v>7</v>
      </c>
      <c r="B53" s="166">
        <v>460</v>
      </c>
      <c r="C53" s="167">
        <v>1</v>
      </c>
      <c r="D53" s="168">
        <v>4</v>
      </c>
      <c r="E53" s="169" t="s">
        <v>222</v>
      </c>
      <c r="F53" s="170" t="s">
        <v>195</v>
      </c>
      <c r="G53" s="145">
        <v>1147.5</v>
      </c>
      <c r="H53" s="294">
        <v>1159.5</v>
      </c>
      <c r="I53" s="145">
        <v>1171.5</v>
      </c>
    </row>
    <row r="54" spans="1:9" ht="102" x14ac:dyDescent="0.25">
      <c r="A54" s="225" t="s">
        <v>119</v>
      </c>
      <c r="B54" s="162">
        <v>460</v>
      </c>
      <c r="C54" s="157">
        <v>1</v>
      </c>
      <c r="D54" s="161">
        <v>4</v>
      </c>
      <c r="E54" s="156" t="s">
        <v>222</v>
      </c>
      <c r="F54" s="163">
        <v>100</v>
      </c>
      <c r="G54" s="158">
        <v>1063.0999999999999</v>
      </c>
      <c r="H54" s="159">
        <v>1071.0999999999999</v>
      </c>
      <c r="I54" s="158">
        <v>1071.0999999999999</v>
      </c>
    </row>
    <row r="55" spans="1:9" ht="38.25" x14ac:dyDescent="0.25">
      <c r="A55" s="220" t="s">
        <v>107</v>
      </c>
      <c r="B55" s="164">
        <v>460</v>
      </c>
      <c r="C55" s="123">
        <v>1</v>
      </c>
      <c r="D55" s="124">
        <v>4</v>
      </c>
      <c r="E55" s="125" t="s">
        <v>222</v>
      </c>
      <c r="F55" s="165">
        <v>120</v>
      </c>
      <c r="G55" s="127">
        <v>1063.0999999999999</v>
      </c>
      <c r="H55" s="144">
        <v>1071.0999999999999</v>
      </c>
      <c r="I55" s="127">
        <v>1071.0999999999999</v>
      </c>
    </row>
    <row r="56" spans="1:9" ht="38.25" x14ac:dyDescent="0.25">
      <c r="A56" s="226" t="s">
        <v>120</v>
      </c>
      <c r="B56" s="166">
        <v>460</v>
      </c>
      <c r="C56" s="167">
        <v>1</v>
      </c>
      <c r="D56" s="168">
        <v>4</v>
      </c>
      <c r="E56" s="169" t="s">
        <v>222</v>
      </c>
      <c r="F56" s="170">
        <v>200</v>
      </c>
      <c r="G56" s="145">
        <v>84.4</v>
      </c>
      <c r="H56" s="294">
        <v>88.4</v>
      </c>
      <c r="I56" s="145">
        <v>100.4</v>
      </c>
    </row>
    <row r="57" spans="1:9" ht="38.25" x14ac:dyDescent="0.25">
      <c r="A57" s="220" t="s">
        <v>108</v>
      </c>
      <c r="B57" s="164">
        <v>460</v>
      </c>
      <c r="C57" s="123">
        <v>1</v>
      </c>
      <c r="D57" s="124">
        <v>4</v>
      </c>
      <c r="E57" s="125" t="s">
        <v>222</v>
      </c>
      <c r="F57" s="165">
        <v>240</v>
      </c>
      <c r="G57" s="127">
        <v>84.4</v>
      </c>
      <c r="H57" s="144">
        <v>88.4</v>
      </c>
      <c r="I57" s="127">
        <v>100.4</v>
      </c>
    </row>
    <row r="58" spans="1:9" ht="51" x14ac:dyDescent="0.25">
      <c r="A58" s="226" t="s">
        <v>299</v>
      </c>
      <c r="B58" s="166">
        <v>460</v>
      </c>
      <c r="C58" s="167">
        <v>1</v>
      </c>
      <c r="D58" s="168">
        <v>4</v>
      </c>
      <c r="E58" s="169" t="s">
        <v>223</v>
      </c>
      <c r="F58" s="170" t="s">
        <v>195</v>
      </c>
      <c r="G58" s="145">
        <v>20805.7</v>
      </c>
      <c r="H58" s="294">
        <v>0</v>
      </c>
      <c r="I58" s="145">
        <v>0</v>
      </c>
    </row>
    <row r="59" spans="1:9" ht="102" x14ac:dyDescent="0.25">
      <c r="A59" s="225" t="s">
        <v>119</v>
      </c>
      <c r="B59" s="162">
        <v>460</v>
      </c>
      <c r="C59" s="157">
        <v>1</v>
      </c>
      <c r="D59" s="161">
        <v>4</v>
      </c>
      <c r="E59" s="156" t="s">
        <v>223</v>
      </c>
      <c r="F59" s="163">
        <v>100</v>
      </c>
      <c r="G59" s="158">
        <v>20805.7</v>
      </c>
      <c r="H59" s="159">
        <v>0</v>
      </c>
      <c r="I59" s="158">
        <v>0</v>
      </c>
    </row>
    <row r="60" spans="1:9" ht="38.25" x14ac:dyDescent="0.25">
      <c r="A60" s="220" t="s">
        <v>107</v>
      </c>
      <c r="B60" s="164">
        <v>460</v>
      </c>
      <c r="C60" s="123">
        <v>1</v>
      </c>
      <c r="D60" s="124">
        <v>4</v>
      </c>
      <c r="E60" s="125" t="s">
        <v>223</v>
      </c>
      <c r="F60" s="165">
        <v>120</v>
      </c>
      <c r="G60" s="127">
        <v>20805.7</v>
      </c>
      <c r="H60" s="144">
        <v>0</v>
      </c>
      <c r="I60" s="127">
        <v>0</v>
      </c>
    </row>
    <row r="61" spans="1:9" x14ac:dyDescent="0.25">
      <c r="A61" s="226" t="s">
        <v>102</v>
      </c>
      <c r="B61" s="166">
        <v>460</v>
      </c>
      <c r="C61" s="167">
        <v>1</v>
      </c>
      <c r="D61" s="168">
        <v>5</v>
      </c>
      <c r="E61" s="169" t="s">
        <v>195</v>
      </c>
      <c r="F61" s="170" t="s">
        <v>195</v>
      </c>
      <c r="G61" s="145">
        <v>96.2</v>
      </c>
      <c r="H61" s="294">
        <v>12.9</v>
      </c>
      <c r="I61" s="145">
        <v>11.3</v>
      </c>
    </row>
    <row r="62" spans="1:9" ht="25.5" x14ac:dyDescent="0.25">
      <c r="A62" s="225" t="s">
        <v>54</v>
      </c>
      <c r="B62" s="162">
        <v>460</v>
      </c>
      <c r="C62" s="157">
        <v>1</v>
      </c>
      <c r="D62" s="161">
        <v>5</v>
      </c>
      <c r="E62" s="156" t="s">
        <v>197</v>
      </c>
      <c r="F62" s="163" t="s">
        <v>195</v>
      </c>
      <c r="G62" s="158">
        <v>96.2</v>
      </c>
      <c r="H62" s="159">
        <v>12.9</v>
      </c>
      <c r="I62" s="158">
        <v>11.3</v>
      </c>
    </row>
    <row r="63" spans="1:9" ht="76.5" x14ac:dyDescent="0.25">
      <c r="A63" s="225" t="s">
        <v>300</v>
      </c>
      <c r="B63" s="162">
        <v>460</v>
      </c>
      <c r="C63" s="157">
        <v>1</v>
      </c>
      <c r="D63" s="161">
        <v>5</v>
      </c>
      <c r="E63" s="156" t="s">
        <v>224</v>
      </c>
      <c r="F63" s="163" t="s">
        <v>195</v>
      </c>
      <c r="G63" s="158">
        <v>96.2</v>
      </c>
      <c r="H63" s="159">
        <v>12.9</v>
      </c>
      <c r="I63" s="158">
        <v>11.3</v>
      </c>
    </row>
    <row r="64" spans="1:9" ht="38.25" x14ac:dyDescent="0.25">
      <c r="A64" s="225" t="s">
        <v>120</v>
      </c>
      <c r="B64" s="162">
        <v>460</v>
      </c>
      <c r="C64" s="157">
        <v>1</v>
      </c>
      <c r="D64" s="161">
        <v>5</v>
      </c>
      <c r="E64" s="156" t="s">
        <v>224</v>
      </c>
      <c r="F64" s="163">
        <v>200</v>
      </c>
      <c r="G64" s="158">
        <v>96.2</v>
      </c>
      <c r="H64" s="159">
        <v>12.9</v>
      </c>
      <c r="I64" s="158">
        <v>11.3</v>
      </c>
    </row>
    <row r="65" spans="1:9" ht="38.25" x14ac:dyDescent="0.25">
      <c r="A65" s="220" t="s">
        <v>108</v>
      </c>
      <c r="B65" s="164">
        <v>460</v>
      </c>
      <c r="C65" s="123">
        <v>1</v>
      </c>
      <c r="D65" s="124">
        <v>5</v>
      </c>
      <c r="E65" s="125" t="s">
        <v>224</v>
      </c>
      <c r="F65" s="165">
        <v>240</v>
      </c>
      <c r="G65" s="127">
        <v>96.2</v>
      </c>
      <c r="H65" s="144">
        <v>12.9</v>
      </c>
      <c r="I65" s="127">
        <v>11.3</v>
      </c>
    </row>
    <row r="66" spans="1:9" ht="63.75" x14ac:dyDescent="0.25">
      <c r="A66" s="226" t="s">
        <v>32</v>
      </c>
      <c r="B66" s="166">
        <v>460</v>
      </c>
      <c r="C66" s="167">
        <v>1</v>
      </c>
      <c r="D66" s="168">
        <v>6</v>
      </c>
      <c r="E66" s="169" t="s">
        <v>195</v>
      </c>
      <c r="F66" s="170" t="s">
        <v>195</v>
      </c>
      <c r="G66" s="145">
        <v>1722.7</v>
      </c>
      <c r="H66" s="294">
        <v>1521.3</v>
      </c>
      <c r="I66" s="145">
        <v>1000</v>
      </c>
    </row>
    <row r="67" spans="1:9" ht="25.5" x14ac:dyDescent="0.25">
      <c r="A67" s="225" t="s">
        <v>54</v>
      </c>
      <c r="B67" s="162">
        <v>460</v>
      </c>
      <c r="C67" s="157">
        <v>1</v>
      </c>
      <c r="D67" s="161">
        <v>6</v>
      </c>
      <c r="E67" s="156" t="s">
        <v>197</v>
      </c>
      <c r="F67" s="163" t="s">
        <v>195</v>
      </c>
      <c r="G67" s="158">
        <v>1722.7</v>
      </c>
      <c r="H67" s="159">
        <v>1521.3</v>
      </c>
      <c r="I67" s="158">
        <v>1000</v>
      </c>
    </row>
    <row r="68" spans="1:9" x14ac:dyDescent="0.25">
      <c r="A68" s="225" t="s">
        <v>31</v>
      </c>
      <c r="B68" s="162">
        <v>460</v>
      </c>
      <c r="C68" s="157">
        <v>1</v>
      </c>
      <c r="D68" s="161">
        <v>6</v>
      </c>
      <c r="E68" s="156" t="s">
        <v>225</v>
      </c>
      <c r="F68" s="163" t="s">
        <v>195</v>
      </c>
      <c r="G68" s="158">
        <v>1722.7</v>
      </c>
      <c r="H68" s="159">
        <v>1521.3</v>
      </c>
      <c r="I68" s="158">
        <v>1000</v>
      </c>
    </row>
    <row r="69" spans="1:9" ht="102" x14ac:dyDescent="0.25">
      <c r="A69" s="225" t="s">
        <v>119</v>
      </c>
      <c r="B69" s="162">
        <v>460</v>
      </c>
      <c r="C69" s="157">
        <v>1</v>
      </c>
      <c r="D69" s="161">
        <v>6</v>
      </c>
      <c r="E69" s="156" t="s">
        <v>225</v>
      </c>
      <c r="F69" s="163">
        <v>100</v>
      </c>
      <c r="G69" s="158">
        <v>1722.7</v>
      </c>
      <c r="H69" s="159">
        <v>1521.3</v>
      </c>
      <c r="I69" s="158">
        <v>1000</v>
      </c>
    </row>
    <row r="70" spans="1:9" ht="38.25" x14ac:dyDescent="0.25">
      <c r="A70" s="220" t="s">
        <v>107</v>
      </c>
      <c r="B70" s="164">
        <v>460</v>
      </c>
      <c r="C70" s="123">
        <v>1</v>
      </c>
      <c r="D70" s="124">
        <v>6</v>
      </c>
      <c r="E70" s="125" t="s">
        <v>225</v>
      </c>
      <c r="F70" s="165">
        <v>120</v>
      </c>
      <c r="G70" s="127">
        <v>1722.7</v>
      </c>
      <c r="H70" s="144">
        <v>1521.3</v>
      </c>
      <c r="I70" s="127">
        <v>1000</v>
      </c>
    </row>
    <row r="71" spans="1:9" x14ac:dyDescent="0.25">
      <c r="A71" s="226" t="s">
        <v>30</v>
      </c>
      <c r="B71" s="166">
        <v>460</v>
      </c>
      <c r="C71" s="167">
        <v>1</v>
      </c>
      <c r="D71" s="168">
        <v>11</v>
      </c>
      <c r="E71" s="169" t="s">
        <v>195</v>
      </c>
      <c r="F71" s="170" t="s">
        <v>195</v>
      </c>
      <c r="G71" s="145">
        <v>250</v>
      </c>
      <c r="H71" s="294">
        <v>224.2</v>
      </c>
      <c r="I71" s="145">
        <v>0</v>
      </c>
    </row>
    <row r="72" spans="1:9" ht="25.5" x14ac:dyDescent="0.25">
      <c r="A72" s="225" t="s">
        <v>54</v>
      </c>
      <c r="B72" s="162">
        <v>460</v>
      </c>
      <c r="C72" s="157">
        <v>1</v>
      </c>
      <c r="D72" s="161">
        <v>11</v>
      </c>
      <c r="E72" s="156" t="s">
        <v>197</v>
      </c>
      <c r="F72" s="163" t="s">
        <v>195</v>
      </c>
      <c r="G72" s="158">
        <v>250</v>
      </c>
      <c r="H72" s="159">
        <v>224.2</v>
      </c>
      <c r="I72" s="158">
        <v>0</v>
      </c>
    </row>
    <row r="73" spans="1:9" x14ac:dyDescent="0.25">
      <c r="A73" s="225" t="s">
        <v>29</v>
      </c>
      <c r="B73" s="162">
        <v>460</v>
      </c>
      <c r="C73" s="157">
        <v>1</v>
      </c>
      <c r="D73" s="161">
        <v>11</v>
      </c>
      <c r="E73" s="156" t="s">
        <v>226</v>
      </c>
      <c r="F73" s="163" t="s">
        <v>195</v>
      </c>
      <c r="G73" s="158">
        <v>250</v>
      </c>
      <c r="H73" s="159">
        <v>224.2</v>
      </c>
      <c r="I73" s="158">
        <v>0</v>
      </c>
    </row>
    <row r="74" spans="1:9" x14ac:dyDescent="0.25">
      <c r="A74" s="225" t="s">
        <v>121</v>
      </c>
      <c r="B74" s="162">
        <v>460</v>
      </c>
      <c r="C74" s="157">
        <v>1</v>
      </c>
      <c r="D74" s="161">
        <v>11</v>
      </c>
      <c r="E74" s="156" t="s">
        <v>226</v>
      </c>
      <c r="F74" s="163">
        <v>800</v>
      </c>
      <c r="G74" s="158">
        <v>250</v>
      </c>
      <c r="H74" s="159">
        <v>224.2</v>
      </c>
      <c r="I74" s="158">
        <v>0</v>
      </c>
    </row>
    <row r="75" spans="1:9" x14ac:dyDescent="0.25">
      <c r="A75" s="220" t="s">
        <v>28</v>
      </c>
      <c r="B75" s="164">
        <v>460</v>
      </c>
      <c r="C75" s="123">
        <v>1</v>
      </c>
      <c r="D75" s="124">
        <v>11</v>
      </c>
      <c r="E75" s="125" t="s">
        <v>226</v>
      </c>
      <c r="F75" s="165">
        <v>870</v>
      </c>
      <c r="G75" s="127">
        <v>250</v>
      </c>
      <c r="H75" s="144">
        <v>224.2</v>
      </c>
      <c r="I75" s="127">
        <v>0</v>
      </c>
    </row>
    <row r="76" spans="1:9" ht="25.5" x14ac:dyDescent="0.25">
      <c r="A76" s="226" t="s">
        <v>27</v>
      </c>
      <c r="B76" s="166">
        <v>460</v>
      </c>
      <c r="C76" s="167">
        <v>1</v>
      </c>
      <c r="D76" s="168">
        <v>13</v>
      </c>
      <c r="E76" s="169" t="s">
        <v>195</v>
      </c>
      <c r="F76" s="170" t="s">
        <v>195</v>
      </c>
      <c r="G76" s="145">
        <v>34203.4</v>
      </c>
      <c r="H76" s="294">
        <v>7113</v>
      </c>
      <c r="I76" s="145">
        <v>7113</v>
      </c>
    </row>
    <row r="77" spans="1:9" ht="76.5" x14ac:dyDescent="0.25">
      <c r="A77" s="225" t="s">
        <v>136</v>
      </c>
      <c r="B77" s="162">
        <v>460</v>
      </c>
      <c r="C77" s="157">
        <v>1</v>
      </c>
      <c r="D77" s="161">
        <v>13</v>
      </c>
      <c r="E77" s="156" t="s">
        <v>301</v>
      </c>
      <c r="F77" s="163" t="s">
        <v>195</v>
      </c>
      <c r="G77" s="158">
        <v>45</v>
      </c>
      <c r="H77" s="159">
        <v>0</v>
      </c>
      <c r="I77" s="158">
        <v>0</v>
      </c>
    </row>
    <row r="78" spans="1:9" ht="89.25" x14ac:dyDescent="0.25">
      <c r="A78" s="225" t="s">
        <v>302</v>
      </c>
      <c r="B78" s="162">
        <v>460</v>
      </c>
      <c r="C78" s="157">
        <v>1</v>
      </c>
      <c r="D78" s="161">
        <v>13</v>
      </c>
      <c r="E78" s="156" t="s">
        <v>303</v>
      </c>
      <c r="F78" s="163" t="s">
        <v>195</v>
      </c>
      <c r="G78" s="158">
        <v>45</v>
      </c>
      <c r="H78" s="159">
        <v>0</v>
      </c>
      <c r="I78" s="158">
        <v>0</v>
      </c>
    </row>
    <row r="79" spans="1:9" ht="38.25" x14ac:dyDescent="0.25">
      <c r="A79" s="225" t="s">
        <v>304</v>
      </c>
      <c r="B79" s="162">
        <v>460</v>
      </c>
      <c r="C79" s="157">
        <v>1</v>
      </c>
      <c r="D79" s="161">
        <v>13</v>
      </c>
      <c r="E79" s="156" t="s">
        <v>305</v>
      </c>
      <c r="F79" s="163" t="s">
        <v>195</v>
      </c>
      <c r="G79" s="158">
        <v>45</v>
      </c>
      <c r="H79" s="159">
        <v>0</v>
      </c>
      <c r="I79" s="158">
        <v>0</v>
      </c>
    </row>
    <row r="80" spans="1:9" ht="38.25" x14ac:dyDescent="0.25">
      <c r="A80" s="225" t="s">
        <v>120</v>
      </c>
      <c r="B80" s="162">
        <v>460</v>
      </c>
      <c r="C80" s="157">
        <v>1</v>
      </c>
      <c r="D80" s="161">
        <v>13</v>
      </c>
      <c r="E80" s="156" t="s">
        <v>305</v>
      </c>
      <c r="F80" s="163">
        <v>200</v>
      </c>
      <c r="G80" s="158">
        <v>45</v>
      </c>
      <c r="H80" s="159">
        <v>0</v>
      </c>
      <c r="I80" s="158">
        <v>0</v>
      </c>
    </row>
    <row r="81" spans="1:9" ht="38.25" x14ac:dyDescent="0.25">
      <c r="A81" s="220" t="s">
        <v>108</v>
      </c>
      <c r="B81" s="164">
        <v>460</v>
      </c>
      <c r="C81" s="123">
        <v>1</v>
      </c>
      <c r="D81" s="124">
        <v>13</v>
      </c>
      <c r="E81" s="125" t="s">
        <v>305</v>
      </c>
      <c r="F81" s="165">
        <v>240</v>
      </c>
      <c r="G81" s="127">
        <v>45</v>
      </c>
      <c r="H81" s="144">
        <v>0</v>
      </c>
      <c r="I81" s="127">
        <v>0</v>
      </c>
    </row>
    <row r="82" spans="1:9" ht="25.5" x14ac:dyDescent="0.25">
      <c r="A82" s="226" t="s">
        <v>54</v>
      </c>
      <c r="B82" s="166">
        <v>460</v>
      </c>
      <c r="C82" s="167">
        <v>1</v>
      </c>
      <c r="D82" s="168">
        <v>13</v>
      </c>
      <c r="E82" s="169" t="s">
        <v>197</v>
      </c>
      <c r="F82" s="170" t="s">
        <v>195</v>
      </c>
      <c r="G82" s="145">
        <v>34158.400000000001</v>
      </c>
      <c r="H82" s="294">
        <v>7113</v>
      </c>
      <c r="I82" s="145">
        <v>7113</v>
      </c>
    </row>
    <row r="83" spans="1:9" x14ac:dyDescent="0.25">
      <c r="A83" s="225" t="s">
        <v>227</v>
      </c>
      <c r="B83" s="162">
        <v>460</v>
      </c>
      <c r="C83" s="157">
        <v>1</v>
      </c>
      <c r="D83" s="161">
        <v>13</v>
      </c>
      <c r="E83" s="156" t="s">
        <v>228</v>
      </c>
      <c r="F83" s="163" t="s">
        <v>195</v>
      </c>
      <c r="G83" s="158">
        <v>2663.3</v>
      </c>
      <c r="H83" s="159">
        <v>0</v>
      </c>
      <c r="I83" s="158">
        <v>0</v>
      </c>
    </row>
    <row r="84" spans="1:9" ht="38.25" x14ac:dyDescent="0.25">
      <c r="A84" s="225" t="s">
        <v>120</v>
      </c>
      <c r="B84" s="162">
        <v>460</v>
      </c>
      <c r="C84" s="157">
        <v>1</v>
      </c>
      <c r="D84" s="161">
        <v>13</v>
      </c>
      <c r="E84" s="156" t="s">
        <v>228</v>
      </c>
      <c r="F84" s="163">
        <v>200</v>
      </c>
      <c r="G84" s="158">
        <v>2163.3000000000002</v>
      </c>
      <c r="H84" s="159">
        <v>0</v>
      </c>
      <c r="I84" s="158">
        <v>0</v>
      </c>
    </row>
    <row r="85" spans="1:9" ht="38.25" x14ac:dyDescent="0.25">
      <c r="A85" s="220" t="s">
        <v>108</v>
      </c>
      <c r="B85" s="164">
        <v>460</v>
      </c>
      <c r="C85" s="123">
        <v>1</v>
      </c>
      <c r="D85" s="124">
        <v>13</v>
      </c>
      <c r="E85" s="125" t="s">
        <v>228</v>
      </c>
      <c r="F85" s="165">
        <v>240</v>
      </c>
      <c r="G85" s="127">
        <v>2163.3000000000002</v>
      </c>
      <c r="H85" s="144">
        <v>0</v>
      </c>
      <c r="I85" s="127">
        <v>0</v>
      </c>
    </row>
    <row r="86" spans="1:9" x14ac:dyDescent="0.25">
      <c r="A86" s="226" t="s">
        <v>121</v>
      </c>
      <c r="B86" s="166">
        <v>460</v>
      </c>
      <c r="C86" s="167">
        <v>1</v>
      </c>
      <c r="D86" s="168">
        <v>13</v>
      </c>
      <c r="E86" s="169" t="s">
        <v>228</v>
      </c>
      <c r="F86" s="170">
        <v>800</v>
      </c>
      <c r="G86" s="145">
        <v>500</v>
      </c>
      <c r="H86" s="294">
        <v>0</v>
      </c>
      <c r="I86" s="145">
        <v>0</v>
      </c>
    </row>
    <row r="87" spans="1:9" ht="25.5" x14ac:dyDescent="0.25">
      <c r="A87" s="220" t="s">
        <v>109</v>
      </c>
      <c r="B87" s="164">
        <v>460</v>
      </c>
      <c r="C87" s="123">
        <v>1</v>
      </c>
      <c r="D87" s="124">
        <v>13</v>
      </c>
      <c r="E87" s="125" t="s">
        <v>228</v>
      </c>
      <c r="F87" s="165">
        <v>850</v>
      </c>
      <c r="G87" s="127">
        <v>500</v>
      </c>
      <c r="H87" s="144">
        <v>0</v>
      </c>
      <c r="I87" s="127">
        <v>0</v>
      </c>
    </row>
    <row r="88" spans="1:9" ht="25.5" x14ac:dyDescent="0.25">
      <c r="A88" s="226" t="s">
        <v>306</v>
      </c>
      <c r="B88" s="166">
        <v>460</v>
      </c>
      <c r="C88" s="167">
        <v>1</v>
      </c>
      <c r="D88" s="168">
        <v>13</v>
      </c>
      <c r="E88" s="169" t="s">
        <v>229</v>
      </c>
      <c r="F88" s="170" t="s">
        <v>195</v>
      </c>
      <c r="G88" s="145">
        <v>2595.4</v>
      </c>
      <c r="H88" s="294">
        <v>6800</v>
      </c>
      <c r="I88" s="145">
        <v>6800</v>
      </c>
    </row>
    <row r="89" spans="1:9" ht="102" x14ac:dyDescent="0.25">
      <c r="A89" s="225" t="s">
        <v>119</v>
      </c>
      <c r="B89" s="162">
        <v>460</v>
      </c>
      <c r="C89" s="157">
        <v>1</v>
      </c>
      <c r="D89" s="161">
        <v>13</v>
      </c>
      <c r="E89" s="156" t="s">
        <v>229</v>
      </c>
      <c r="F89" s="163">
        <v>100</v>
      </c>
      <c r="G89" s="158">
        <v>2424.1999999999998</v>
      </c>
      <c r="H89" s="159">
        <v>6742.5</v>
      </c>
      <c r="I89" s="158">
        <v>6800</v>
      </c>
    </row>
    <row r="90" spans="1:9" ht="25.5" x14ac:dyDescent="0.25">
      <c r="A90" s="220" t="s">
        <v>110</v>
      </c>
      <c r="B90" s="164">
        <v>460</v>
      </c>
      <c r="C90" s="123">
        <v>1</v>
      </c>
      <c r="D90" s="124">
        <v>13</v>
      </c>
      <c r="E90" s="125" t="s">
        <v>229</v>
      </c>
      <c r="F90" s="165">
        <v>110</v>
      </c>
      <c r="G90" s="127">
        <v>2424.1999999999998</v>
      </c>
      <c r="H90" s="144">
        <v>6742.5</v>
      </c>
      <c r="I90" s="127">
        <v>6800</v>
      </c>
    </row>
    <row r="91" spans="1:9" ht="38.25" x14ac:dyDescent="0.25">
      <c r="A91" s="226" t="s">
        <v>120</v>
      </c>
      <c r="B91" s="166">
        <v>460</v>
      </c>
      <c r="C91" s="167">
        <v>1</v>
      </c>
      <c r="D91" s="168">
        <v>13</v>
      </c>
      <c r="E91" s="169" t="s">
        <v>229</v>
      </c>
      <c r="F91" s="170">
        <v>200</v>
      </c>
      <c r="G91" s="145">
        <v>169.7</v>
      </c>
      <c r="H91" s="294">
        <v>57.5</v>
      </c>
      <c r="I91" s="145">
        <v>0</v>
      </c>
    </row>
    <row r="92" spans="1:9" ht="38.25" x14ac:dyDescent="0.25">
      <c r="A92" s="220" t="s">
        <v>108</v>
      </c>
      <c r="B92" s="164">
        <v>460</v>
      </c>
      <c r="C92" s="123">
        <v>1</v>
      </c>
      <c r="D92" s="124">
        <v>13</v>
      </c>
      <c r="E92" s="125" t="s">
        <v>229</v>
      </c>
      <c r="F92" s="165">
        <v>240</v>
      </c>
      <c r="G92" s="127">
        <v>169.7</v>
      </c>
      <c r="H92" s="144">
        <v>57.5</v>
      </c>
      <c r="I92" s="127">
        <v>0</v>
      </c>
    </row>
    <row r="93" spans="1:9" x14ac:dyDescent="0.25">
      <c r="A93" s="226" t="s">
        <v>121</v>
      </c>
      <c r="B93" s="166">
        <v>460</v>
      </c>
      <c r="C93" s="167">
        <v>1</v>
      </c>
      <c r="D93" s="168">
        <v>13</v>
      </c>
      <c r="E93" s="169" t="s">
        <v>229</v>
      </c>
      <c r="F93" s="170">
        <v>800</v>
      </c>
      <c r="G93" s="145">
        <v>1.5</v>
      </c>
      <c r="H93" s="294">
        <v>0</v>
      </c>
      <c r="I93" s="145">
        <v>0</v>
      </c>
    </row>
    <row r="94" spans="1:9" ht="25.5" x14ac:dyDescent="0.25">
      <c r="A94" s="220" t="s">
        <v>109</v>
      </c>
      <c r="B94" s="164">
        <v>460</v>
      </c>
      <c r="C94" s="123">
        <v>1</v>
      </c>
      <c r="D94" s="124">
        <v>13</v>
      </c>
      <c r="E94" s="125" t="s">
        <v>229</v>
      </c>
      <c r="F94" s="165">
        <v>850</v>
      </c>
      <c r="G94" s="127">
        <v>1.5</v>
      </c>
      <c r="H94" s="144">
        <v>0</v>
      </c>
      <c r="I94" s="127">
        <v>0</v>
      </c>
    </row>
    <row r="95" spans="1:9" ht="51" x14ac:dyDescent="0.25">
      <c r="A95" s="226" t="s">
        <v>299</v>
      </c>
      <c r="B95" s="166">
        <v>460</v>
      </c>
      <c r="C95" s="167">
        <v>1</v>
      </c>
      <c r="D95" s="168">
        <v>13</v>
      </c>
      <c r="E95" s="169" t="s">
        <v>223</v>
      </c>
      <c r="F95" s="170" t="s">
        <v>195</v>
      </c>
      <c r="G95" s="145">
        <v>28582.2</v>
      </c>
      <c r="H95" s="294">
        <v>0</v>
      </c>
      <c r="I95" s="145">
        <v>0</v>
      </c>
    </row>
    <row r="96" spans="1:9" ht="102" x14ac:dyDescent="0.25">
      <c r="A96" s="225" t="s">
        <v>119</v>
      </c>
      <c r="B96" s="162">
        <v>460</v>
      </c>
      <c r="C96" s="157">
        <v>1</v>
      </c>
      <c r="D96" s="161">
        <v>13</v>
      </c>
      <c r="E96" s="156" t="s">
        <v>223</v>
      </c>
      <c r="F96" s="163">
        <v>100</v>
      </c>
      <c r="G96" s="158">
        <v>22464.6</v>
      </c>
      <c r="H96" s="159">
        <v>0</v>
      </c>
      <c r="I96" s="158">
        <v>0</v>
      </c>
    </row>
    <row r="97" spans="1:9" ht="25.5" x14ac:dyDescent="0.25">
      <c r="A97" s="220" t="s">
        <v>110</v>
      </c>
      <c r="B97" s="164">
        <v>460</v>
      </c>
      <c r="C97" s="123">
        <v>1</v>
      </c>
      <c r="D97" s="124">
        <v>13</v>
      </c>
      <c r="E97" s="125" t="s">
        <v>223</v>
      </c>
      <c r="F97" s="165">
        <v>110</v>
      </c>
      <c r="G97" s="127">
        <v>22464.6</v>
      </c>
      <c r="H97" s="144">
        <v>0</v>
      </c>
      <c r="I97" s="127">
        <v>0</v>
      </c>
    </row>
    <row r="98" spans="1:9" ht="38.25" x14ac:dyDescent="0.25">
      <c r="A98" s="226" t="s">
        <v>120</v>
      </c>
      <c r="B98" s="166">
        <v>460</v>
      </c>
      <c r="C98" s="167">
        <v>1</v>
      </c>
      <c r="D98" s="168">
        <v>13</v>
      </c>
      <c r="E98" s="169" t="s">
        <v>223</v>
      </c>
      <c r="F98" s="170">
        <v>200</v>
      </c>
      <c r="G98" s="145">
        <v>6117.6</v>
      </c>
      <c r="H98" s="294">
        <v>0</v>
      </c>
      <c r="I98" s="145">
        <v>0</v>
      </c>
    </row>
    <row r="99" spans="1:9" ht="38.25" x14ac:dyDescent="0.25">
      <c r="A99" s="220" t="s">
        <v>108</v>
      </c>
      <c r="B99" s="164">
        <v>460</v>
      </c>
      <c r="C99" s="123">
        <v>1</v>
      </c>
      <c r="D99" s="124">
        <v>13</v>
      </c>
      <c r="E99" s="125" t="s">
        <v>223</v>
      </c>
      <c r="F99" s="165">
        <v>240</v>
      </c>
      <c r="G99" s="127">
        <v>6117.6</v>
      </c>
      <c r="H99" s="144">
        <v>0</v>
      </c>
      <c r="I99" s="127">
        <v>0</v>
      </c>
    </row>
    <row r="100" spans="1:9" ht="25.5" x14ac:dyDescent="0.25">
      <c r="A100" s="226" t="s">
        <v>307</v>
      </c>
      <c r="B100" s="166">
        <v>460</v>
      </c>
      <c r="C100" s="167">
        <v>1</v>
      </c>
      <c r="D100" s="168">
        <v>13</v>
      </c>
      <c r="E100" s="169" t="s">
        <v>230</v>
      </c>
      <c r="F100" s="170" t="s">
        <v>195</v>
      </c>
      <c r="G100" s="145">
        <v>313</v>
      </c>
      <c r="H100" s="294">
        <v>313</v>
      </c>
      <c r="I100" s="145">
        <v>313</v>
      </c>
    </row>
    <row r="101" spans="1:9" ht="51" x14ac:dyDescent="0.25">
      <c r="A101" s="225" t="s">
        <v>124</v>
      </c>
      <c r="B101" s="162">
        <v>460</v>
      </c>
      <c r="C101" s="157">
        <v>1</v>
      </c>
      <c r="D101" s="161">
        <v>13</v>
      </c>
      <c r="E101" s="156" t="s">
        <v>230</v>
      </c>
      <c r="F101" s="163">
        <v>600</v>
      </c>
      <c r="G101" s="158">
        <v>313</v>
      </c>
      <c r="H101" s="159">
        <v>313</v>
      </c>
      <c r="I101" s="158">
        <v>313</v>
      </c>
    </row>
    <row r="102" spans="1:9" ht="76.5" x14ac:dyDescent="0.25">
      <c r="A102" s="220" t="s">
        <v>433</v>
      </c>
      <c r="B102" s="164">
        <v>460</v>
      </c>
      <c r="C102" s="123">
        <v>1</v>
      </c>
      <c r="D102" s="124">
        <v>13</v>
      </c>
      <c r="E102" s="125" t="s">
        <v>230</v>
      </c>
      <c r="F102" s="165">
        <v>630</v>
      </c>
      <c r="G102" s="127">
        <v>313</v>
      </c>
      <c r="H102" s="144">
        <v>313</v>
      </c>
      <c r="I102" s="127">
        <v>313</v>
      </c>
    </row>
    <row r="103" spans="1:9" ht="102" x14ac:dyDescent="0.25">
      <c r="A103" s="226" t="s">
        <v>308</v>
      </c>
      <c r="B103" s="166">
        <v>460</v>
      </c>
      <c r="C103" s="167">
        <v>1</v>
      </c>
      <c r="D103" s="168">
        <v>13</v>
      </c>
      <c r="E103" s="169" t="s">
        <v>231</v>
      </c>
      <c r="F103" s="170" t="s">
        <v>195</v>
      </c>
      <c r="G103" s="145">
        <v>4.5</v>
      </c>
      <c r="H103" s="294">
        <v>0</v>
      </c>
      <c r="I103" s="145">
        <v>0</v>
      </c>
    </row>
    <row r="104" spans="1:9" ht="51" x14ac:dyDescent="0.25">
      <c r="A104" s="225" t="s">
        <v>124</v>
      </c>
      <c r="B104" s="162">
        <v>460</v>
      </c>
      <c r="C104" s="157">
        <v>1</v>
      </c>
      <c r="D104" s="161">
        <v>13</v>
      </c>
      <c r="E104" s="156" t="s">
        <v>231</v>
      </c>
      <c r="F104" s="163">
        <v>600</v>
      </c>
      <c r="G104" s="158">
        <v>4.5</v>
      </c>
      <c r="H104" s="159">
        <v>0</v>
      </c>
      <c r="I104" s="158">
        <v>0</v>
      </c>
    </row>
    <row r="105" spans="1:9" ht="76.5" x14ac:dyDescent="0.25">
      <c r="A105" s="220" t="s">
        <v>433</v>
      </c>
      <c r="B105" s="164">
        <v>460</v>
      </c>
      <c r="C105" s="123">
        <v>1</v>
      </c>
      <c r="D105" s="124">
        <v>13</v>
      </c>
      <c r="E105" s="125" t="s">
        <v>231</v>
      </c>
      <c r="F105" s="165">
        <v>630</v>
      </c>
      <c r="G105" s="127">
        <v>4.5</v>
      </c>
      <c r="H105" s="144">
        <v>0</v>
      </c>
      <c r="I105" s="127">
        <v>0</v>
      </c>
    </row>
    <row r="106" spans="1:9" x14ac:dyDescent="0.25">
      <c r="A106" s="226" t="s">
        <v>103</v>
      </c>
      <c r="B106" s="166">
        <v>460</v>
      </c>
      <c r="C106" s="167">
        <v>2</v>
      </c>
      <c r="D106" s="168">
        <v>0</v>
      </c>
      <c r="E106" s="169" t="s">
        <v>195</v>
      </c>
      <c r="F106" s="170" t="s">
        <v>195</v>
      </c>
      <c r="G106" s="145">
        <v>1650.2</v>
      </c>
      <c r="H106" s="294">
        <v>1706</v>
      </c>
      <c r="I106" s="145">
        <v>1766.5</v>
      </c>
    </row>
    <row r="107" spans="1:9" ht="25.5" x14ac:dyDescent="0.25">
      <c r="A107" s="225" t="s">
        <v>104</v>
      </c>
      <c r="B107" s="162">
        <v>460</v>
      </c>
      <c r="C107" s="157">
        <v>2</v>
      </c>
      <c r="D107" s="161">
        <v>3</v>
      </c>
      <c r="E107" s="156" t="s">
        <v>195</v>
      </c>
      <c r="F107" s="163" t="s">
        <v>195</v>
      </c>
      <c r="G107" s="158">
        <v>1650.2</v>
      </c>
      <c r="H107" s="159">
        <v>1706</v>
      </c>
      <c r="I107" s="158">
        <v>1766.5</v>
      </c>
    </row>
    <row r="108" spans="1:9" ht="25.5" x14ac:dyDescent="0.25">
      <c r="A108" s="225" t="s">
        <v>54</v>
      </c>
      <c r="B108" s="162">
        <v>460</v>
      </c>
      <c r="C108" s="157">
        <v>2</v>
      </c>
      <c r="D108" s="161">
        <v>3</v>
      </c>
      <c r="E108" s="156" t="s">
        <v>197</v>
      </c>
      <c r="F108" s="163" t="s">
        <v>195</v>
      </c>
      <c r="G108" s="158">
        <v>1650.2</v>
      </c>
      <c r="H108" s="159">
        <v>1706</v>
      </c>
      <c r="I108" s="158">
        <v>1766.5</v>
      </c>
    </row>
    <row r="109" spans="1:9" ht="38.25" x14ac:dyDescent="0.25">
      <c r="A109" s="225" t="s">
        <v>311</v>
      </c>
      <c r="B109" s="162">
        <v>460</v>
      </c>
      <c r="C109" s="157">
        <v>2</v>
      </c>
      <c r="D109" s="161">
        <v>3</v>
      </c>
      <c r="E109" s="156" t="s">
        <v>232</v>
      </c>
      <c r="F109" s="163" t="s">
        <v>195</v>
      </c>
      <c r="G109" s="158">
        <v>1650.2</v>
      </c>
      <c r="H109" s="159">
        <v>1706</v>
      </c>
      <c r="I109" s="158">
        <v>1766.5</v>
      </c>
    </row>
    <row r="110" spans="1:9" x14ac:dyDescent="0.25">
      <c r="A110" s="225" t="s">
        <v>122</v>
      </c>
      <c r="B110" s="162">
        <v>460</v>
      </c>
      <c r="C110" s="157">
        <v>2</v>
      </c>
      <c r="D110" s="161">
        <v>3</v>
      </c>
      <c r="E110" s="156" t="s">
        <v>232</v>
      </c>
      <c r="F110" s="163">
        <v>500</v>
      </c>
      <c r="G110" s="158">
        <v>1650.2</v>
      </c>
      <c r="H110" s="159">
        <v>1706</v>
      </c>
      <c r="I110" s="158">
        <v>1766.5</v>
      </c>
    </row>
    <row r="111" spans="1:9" x14ac:dyDescent="0.25">
      <c r="A111" s="220" t="s">
        <v>26</v>
      </c>
      <c r="B111" s="164">
        <v>460</v>
      </c>
      <c r="C111" s="123">
        <v>2</v>
      </c>
      <c r="D111" s="124">
        <v>3</v>
      </c>
      <c r="E111" s="125" t="s">
        <v>232</v>
      </c>
      <c r="F111" s="165">
        <v>530</v>
      </c>
      <c r="G111" s="127">
        <v>1650.2</v>
      </c>
      <c r="H111" s="144">
        <v>1706</v>
      </c>
      <c r="I111" s="127">
        <v>1766.5</v>
      </c>
    </row>
    <row r="112" spans="1:9" x14ac:dyDescent="0.25">
      <c r="A112" s="226" t="s">
        <v>93</v>
      </c>
      <c r="B112" s="166">
        <v>460</v>
      </c>
      <c r="C112" s="167">
        <v>4</v>
      </c>
      <c r="D112" s="168">
        <v>0</v>
      </c>
      <c r="E112" s="169" t="s">
        <v>195</v>
      </c>
      <c r="F112" s="170" t="s">
        <v>195</v>
      </c>
      <c r="G112" s="145">
        <v>36371.4</v>
      </c>
      <c r="H112" s="294">
        <v>20054.099999999999</v>
      </c>
      <c r="I112" s="145">
        <v>33762.800000000003</v>
      </c>
    </row>
    <row r="113" spans="1:9" x14ac:dyDescent="0.25">
      <c r="A113" s="225" t="s">
        <v>105</v>
      </c>
      <c r="B113" s="162">
        <v>460</v>
      </c>
      <c r="C113" s="157">
        <v>4</v>
      </c>
      <c r="D113" s="161">
        <v>5</v>
      </c>
      <c r="E113" s="156" t="s">
        <v>195</v>
      </c>
      <c r="F113" s="163" t="s">
        <v>195</v>
      </c>
      <c r="G113" s="158">
        <v>201.4</v>
      </c>
      <c r="H113" s="159">
        <v>201.4</v>
      </c>
      <c r="I113" s="158">
        <v>201.4</v>
      </c>
    </row>
    <row r="114" spans="1:9" ht="25.5" x14ac:dyDescent="0.25">
      <c r="A114" s="225" t="s">
        <v>54</v>
      </c>
      <c r="B114" s="162">
        <v>460</v>
      </c>
      <c r="C114" s="157">
        <v>4</v>
      </c>
      <c r="D114" s="161">
        <v>5</v>
      </c>
      <c r="E114" s="156" t="s">
        <v>197</v>
      </c>
      <c r="F114" s="163" t="s">
        <v>195</v>
      </c>
      <c r="G114" s="158">
        <v>201.4</v>
      </c>
      <c r="H114" s="159">
        <v>201.4</v>
      </c>
      <c r="I114" s="158">
        <v>201.4</v>
      </c>
    </row>
    <row r="115" spans="1:9" ht="51" x14ac:dyDescent="0.25">
      <c r="A115" s="225" t="s">
        <v>312</v>
      </c>
      <c r="B115" s="162">
        <v>460</v>
      </c>
      <c r="C115" s="157">
        <v>4</v>
      </c>
      <c r="D115" s="161">
        <v>5</v>
      </c>
      <c r="E115" s="156" t="s">
        <v>233</v>
      </c>
      <c r="F115" s="163" t="s">
        <v>195</v>
      </c>
      <c r="G115" s="158">
        <v>201.4</v>
      </c>
      <c r="H115" s="159">
        <v>201.4</v>
      </c>
      <c r="I115" s="158">
        <v>201.4</v>
      </c>
    </row>
    <row r="116" spans="1:9" ht="38.25" x14ac:dyDescent="0.25">
      <c r="A116" s="225" t="s">
        <v>120</v>
      </c>
      <c r="B116" s="162">
        <v>460</v>
      </c>
      <c r="C116" s="157">
        <v>4</v>
      </c>
      <c r="D116" s="161">
        <v>5</v>
      </c>
      <c r="E116" s="156" t="s">
        <v>233</v>
      </c>
      <c r="F116" s="163">
        <v>200</v>
      </c>
      <c r="G116" s="158">
        <v>201.4</v>
      </c>
      <c r="H116" s="159">
        <v>201.4</v>
      </c>
      <c r="I116" s="158">
        <v>201.4</v>
      </c>
    </row>
    <row r="117" spans="1:9" ht="38.25" x14ac:dyDescent="0.25">
      <c r="A117" s="220" t="s">
        <v>108</v>
      </c>
      <c r="B117" s="164">
        <v>460</v>
      </c>
      <c r="C117" s="123">
        <v>4</v>
      </c>
      <c r="D117" s="124">
        <v>5</v>
      </c>
      <c r="E117" s="125" t="s">
        <v>233</v>
      </c>
      <c r="F117" s="165">
        <v>240</v>
      </c>
      <c r="G117" s="127">
        <v>201.4</v>
      </c>
      <c r="H117" s="144">
        <v>201.4</v>
      </c>
      <c r="I117" s="127">
        <v>201.4</v>
      </c>
    </row>
    <row r="118" spans="1:9" x14ac:dyDescent="0.25">
      <c r="A118" s="226" t="s">
        <v>196</v>
      </c>
      <c r="B118" s="166">
        <v>460</v>
      </c>
      <c r="C118" s="167">
        <v>4</v>
      </c>
      <c r="D118" s="168">
        <v>6</v>
      </c>
      <c r="E118" s="169" t="s">
        <v>195</v>
      </c>
      <c r="F118" s="170" t="s">
        <v>195</v>
      </c>
      <c r="G118" s="145">
        <v>9710.1</v>
      </c>
      <c r="H118" s="294">
        <v>0</v>
      </c>
      <c r="I118" s="145">
        <v>0</v>
      </c>
    </row>
    <row r="119" spans="1:9" ht="25.5" x14ac:dyDescent="0.25">
      <c r="A119" s="225" t="s">
        <v>54</v>
      </c>
      <c r="B119" s="162">
        <v>460</v>
      </c>
      <c r="C119" s="157">
        <v>4</v>
      </c>
      <c r="D119" s="161">
        <v>6</v>
      </c>
      <c r="E119" s="156" t="s">
        <v>197</v>
      </c>
      <c r="F119" s="163" t="s">
        <v>195</v>
      </c>
      <c r="G119" s="158">
        <v>9710.1</v>
      </c>
      <c r="H119" s="159">
        <v>0</v>
      </c>
      <c r="I119" s="158">
        <v>0</v>
      </c>
    </row>
    <row r="120" spans="1:9" ht="89.25" x14ac:dyDescent="0.25">
      <c r="A120" s="225" t="s">
        <v>419</v>
      </c>
      <c r="B120" s="162">
        <v>460</v>
      </c>
      <c r="C120" s="157">
        <v>4</v>
      </c>
      <c r="D120" s="161">
        <v>6</v>
      </c>
      <c r="E120" s="156" t="s">
        <v>198</v>
      </c>
      <c r="F120" s="163" t="s">
        <v>195</v>
      </c>
      <c r="G120" s="158">
        <v>9574.1</v>
      </c>
      <c r="H120" s="159">
        <v>0</v>
      </c>
      <c r="I120" s="158">
        <v>0</v>
      </c>
    </row>
    <row r="121" spans="1:9" ht="38.25" x14ac:dyDescent="0.25">
      <c r="A121" s="225" t="s">
        <v>123</v>
      </c>
      <c r="B121" s="162">
        <v>460</v>
      </c>
      <c r="C121" s="157">
        <v>4</v>
      </c>
      <c r="D121" s="161">
        <v>6</v>
      </c>
      <c r="E121" s="156" t="s">
        <v>198</v>
      </c>
      <c r="F121" s="163">
        <v>400</v>
      </c>
      <c r="G121" s="158">
        <v>9574.1</v>
      </c>
      <c r="H121" s="159">
        <v>0</v>
      </c>
      <c r="I121" s="158">
        <v>0</v>
      </c>
    </row>
    <row r="122" spans="1:9" x14ac:dyDescent="0.25">
      <c r="A122" s="220" t="s">
        <v>112</v>
      </c>
      <c r="B122" s="164">
        <v>460</v>
      </c>
      <c r="C122" s="123">
        <v>4</v>
      </c>
      <c r="D122" s="124">
        <v>6</v>
      </c>
      <c r="E122" s="125" t="s">
        <v>198</v>
      </c>
      <c r="F122" s="165">
        <v>410</v>
      </c>
      <c r="G122" s="127">
        <v>9574.1</v>
      </c>
      <c r="H122" s="144">
        <v>0</v>
      </c>
      <c r="I122" s="127">
        <v>0</v>
      </c>
    </row>
    <row r="123" spans="1:9" ht="89.25" x14ac:dyDescent="0.25">
      <c r="A123" s="226" t="s">
        <v>313</v>
      </c>
      <c r="B123" s="166">
        <v>460</v>
      </c>
      <c r="C123" s="167">
        <v>4</v>
      </c>
      <c r="D123" s="168">
        <v>6</v>
      </c>
      <c r="E123" s="169" t="s">
        <v>199</v>
      </c>
      <c r="F123" s="170" t="s">
        <v>195</v>
      </c>
      <c r="G123" s="145">
        <v>136</v>
      </c>
      <c r="H123" s="294">
        <v>0</v>
      </c>
      <c r="I123" s="145">
        <v>0</v>
      </c>
    </row>
    <row r="124" spans="1:9" ht="38.25" x14ac:dyDescent="0.25">
      <c r="A124" s="225" t="s">
        <v>123</v>
      </c>
      <c r="B124" s="162">
        <v>460</v>
      </c>
      <c r="C124" s="157">
        <v>4</v>
      </c>
      <c r="D124" s="161">
        <v>6</v>
      </c>
      <c r="E124" s="156" t="s">
        <v>199</v>
      </c>
      <c r="F124" s="163">
        <v>400</v>
      </c>
      <c r="G124" s="158">
        <v>136</v>
      </c>
      <c r="H124" s="159">
        <v>0</v>
      </c>
      <c r="I124" s="158">
        <v>0</v>
      </c>
    </row>
    <row r="125" spans="1:9" x14ac:dyDescent="0.25">
      <c r="A125" s="220" t="s">
        <v>112</v>
      </c>
      <c r="B125" s="164">
        <v>460</v>
      </c>
      <c r="C125" s="123">
        <v>4</v>
      </c>
      <c r="D125" s="124">
        <v>6</v>
      </c>
      <c r="E125" s="125" t="s">
        <v>199</v>
      </c>
      <c r="F125" s="165">
        <v>410</v>
      </c>
      <c r="G125" s="127">
        <v>136</v>
      </c>
      <c r="H125" s="144">
        <v>0</v>
      </c>
      <c r="I125" s="127">
        <v>0</v>
      </c>
    </row>
    <row r="126" spans="1:9" x14ac:dyDescent="0.25">
      <c r="A126" s="226" t="s">
        <v>25</v>
      </c>
      <c r="B126" s="166">
        <v>460</v>
      </c>
      <c r="C126" s="167">
        <v>4</v>
      </c>
      <c r="D126" s="168">
        <v>8</v>
      </c>
      <c r="E126" s="169" t="s">
        <v>195</v>
      </c>
      <c r="F126" s="170" t="s">
        <v>195</v>
      </c>
      <c r="G126" s="145">
        <v>4847.1000000000004</v>
      </c>
      <c r="H126" s="294">
        <v>3560</v>
      </c>
      <c r="I126" s="145">
        <v>3560</v>
      </c>
    </row>
    <row r="127" spans="1:9" ht="25.5" x14ac:dyDescent="0.25">
      <c r="A127" s="225" t="s">
        <v>54</v>
      </c>
      <c r="B127" s="162">
        <v>460</v>
      </c>
      <c r="C127" s="157">
        <v>4</v>
      </c>
      <c r="D127" s="161">
        <v>8</v>
      </c>
      <c r="E127" s="156" t="s">
        <v>197</v>
      </c>
      <c r="F127" s="163" t="s">
        <v>195</v>
      </c>
      <c r="G127" s="158">
        <v>4847.1000000000004</v>
      </c>
      <c r="H127" s="159">
        <v>3560</v>
      </c>
      <c r="I127" s="158">
        <v>3560</v>
      </c>
    </row>
    <row r="128" spans="1:9" ht="63.75" x14ac:dyDescent="0.25">
      <c r="A128" s="225" t="s">
        <v>314</v>
      </c>
      <c r="B128" s="162">
        <v>460</v>
      </c>
      <c r="C128" s="157">
        <v>4</v>
      </c>
      <c r="D128" s="161">
        <v>8</v>
      </c>
      <c r="E128" s="156" t="s">
        <v>315</v>
      </c>
      <c r="F128" s="163" t="s">
        <v>195</v>
      </c>
      <c r="G128" s="158">
        <v>1218.5999999999999</v>
      </c>
      <c r="H128" s="159">
        <v>0</v>
      </c>
      <c r="I128" s="158">
        <v>0</v>
      </c>
    </row>
    <row r="129" spans="1:9" ht="38.25" x14ac:dyDescent="0.25">
      <c r="A129" s="225" t="s">
        <v>120</v>
      </c>
      <c r="B129" s="162">
        <v>460</v>
      </c>
      <c r="C129" s="157">
        <v>4</v>
      </c>
      <c r="D129" s="161">
        <v>8</v>
      </c>
      <c r="E129" s="156" t="s">
        <v>315</v>
      </c>
      <c r="F129" s="163">
        <v>200</v>
      </c>
      <c r="G129" s="158">
        <v>1218.5999999999999</v>
      </c>
      <c r="H129" s="159">
        <v>0</v>
      </c>
      <c r="I129" s="158">
        <v>0</v>
      </c>
    </row>
    <row r="130" spans="1:9" ht="38.25" x14ac:dyDescent="0.25">
      <c r="A130" s="220" t="s">
        <v>108</v>
      </c>
      <c r="B130" s="164">
        <v>460</v>
      </c>
      <c r="C130" s="123">
        <v>4</v>
      </c>
      <c r="D130" s="124">
        <v>8</v>
      </c>
      <c r="E130" s="125" t="s">
        <v>315</v>
      </c>
      <c r="F130" s="165">
        <v>240</v>
      </c>
      <c r="G130" s="127">
        <v>1218.5999999999999</v>
      </c>
      <c r="H130" s="144">
        <v>0</v>
      </c>
      <c r="I130" s="127">
        <v>0</v>
      </c>
    </row>
    <row r="131" spans="1:9" ht="38.25" x14ac:dyDescent="0.25">
      <c r="A131" s="226" t="s">
        <v>316</v>
      </c>
      <c r="B131" s="166">
        <v>460</v>
      </c>
      <c r="C131" s="167">
        <v>4</v>
      </c>
      <c r="D131" s="168">
        <v>8</v>
      </c>
      <c r="E131" s="169" t="s">
        <v>317</v>
      </c>
      <c r="F131" s="170" t="s">
        <v>195</v>
      </c>
      <c r="G131" s="145">
        <v>3560</v>
      </c>
      <c r="H131" s="294">
        <v>3560</v>
      </c>
      <c r="I131" s="145">
        <v>3560</v>
      </c>
    </row>
    <row r="132" spans="1:9" ht="38.25" x14ac:dyDescent="0.25">
      <c r="A132" s="225" t="s">
        <v>120</v>
      </c>
      <c r="B132" s="162">
        <v>460</v>
      </c>
      <c r="C132" s="157">
        <v>4</v>
      </c>
      <c r="D132" s="161">
        <v>8</v>
      </c>
      <c r="E132" s="156" t="s">
        <v>317</v>
      </c>
      <c r="F132" s="163">
        <v>200</v>
      </c>
      <c r="G132" s="158">
        <v>3560</v>
      </c>
      <c r="H132" s="159">
        <v>3560</v>
      </c>
      <c r="I132" s="158">
        <v>3560</v>
      </c>
    </row>
    <row r="133" spans="1:9" ht="38.25" x14ac:dyDescent="0.25">
      <c r="A133" s="220" t="s">
        <v>108</v>
      </c>
      <c r="B133" s="164">
        <v>460</v>
      </c>
      <c r="C133" s="123">
        <v>4</v>
      </c>
      <c r="D133" s="124">
        <v>8</v>
      </c>
      <c r="E133" s="125" t="s">
        <v>317</v>
      </c>
      <c r="F133" s="165">
        <v>240</v>
      </c>
      <c r="G133" s="127">
        <v>3560</v>
      </c>
      <c r="H133" s="144">
        <v>3560</v>
      </c>
      <c r="I133" s="127">
        <v>3560</v>
      </c>
    </row>
    <row r="134" spans="1:9" ht="63.75" x14ac:dyDescent="0.25">
      <c r="A134" s="226" t="s">
        <v>314</v>
      </c>
      <c r="B134" s="166">
        <v>460</v>
      </c>
      <c r="C134" s="167">
        <v>4</v>
      </c>
      <c r="D134" s="168">
        <v>8</v>
      </c>
      <c r="E134" s="169" t="s">
        <v>318</v>
      </c>
      <c r="F134" s="170" t="s">
        <v>195</v>
      </c>
      <c r="G134" s="145">
        <v>17.5</v>
      </c>
      <c r="H134" s="294">
        <v>0</v>
      </c>
      <c r="I134" s="145">
        <v>0</v>
      </c>
    </row>
    <row r="135" spans="1:9" ht="38.25" x14ac:dyDescent="0.25">
      <c r="A135" s="225" t="s">
        <v>120</v>
      </c>
      <c r="B135" s="162">
        <v>460</v>
      </c>
      <c r="C135" s="157">
        <v>4</v>
      </c>
      <c r="D135" s="161">
        <v>8</v>
      </c>
      <c r="E135" s="156" t="s">
        <v>318</v>
      </c>
      <c r="F135" s="163">
        <v>200</v>
      </c>
      <c r="G135" s="158">
        <v>17.5</v>
      </c>
      <c r="H135" s="159">
        <v>0</v>
      </c>
      <c r="I135" s="158">
        <v>0</v>
      </c>
    </row>
    <row r="136" spans="1:9" ht="38.25" x14ac:dyDescent="0.25">
      <c r="A136" s="220" t="s">
        <v>108</v>
      </c>
      <c r="B136" s="164">
        <v>460</v>
      </c>
      <c r="C136" s="123">
        <v>4</v>
      </c>
      <c r="D136" s="124">
        <v>8</v>
      </c>
      <c r="E136" s="125" t="s">
        <v>318</v>
      </c>
      <c r="F136" s="165">
        <v>240</v>
      </c>
      <c r="G136" s="127">
        <v>17.5</v>
      </c>
      <c r="H136" s="144">
        <v>0</v>
      </c>
      <c r="I136" s="127">
        <v>0</v>
      </c>
    </row>
    <row r="137" spans="1:9" ht="38.25" x14ac:dyDescent="0.25">
      <c r="A137" s="226" t="s">
        <v>316</v>
      </c>
      <c r="B137" s="166">
        <v>460</v>
      </c>
      <c r="C137" s="167">
        <v>4</v>
      </c>
      <c r="D137" s="168">
        <v>8</v>
      </c>
      <c r="E137" s="169" t="s">
        <v>319</v>
      </c>
      <c r="F137" s="170" t="s">
        <v>195</v>
      </c>
      <c r="G137" s="145">
        <v>51</v>
      </c>
      <c r="H137" s="294">
        <v>0</v>
      </c>
      <c r="I137" s="145">
        <v>0</v>
      </c>
    </row>
    <row r="138" spans="1:9" ht="38.25" x14ac:dyDescent="0.25">
      <c r="A138" s="225" t="s">
        <v>120</v>
      </c>
      <c r="B138" s="162">
        <v>460</v>
      </c>
      <c r="C138" s="157">
        <v>4</v>
      </c>
      <c r="D138" s="161">
        <v>8</v>
      </c>
      <c r="E138" s="156" t="s">
        <v>319</v>
      </c>
      <c r="F138" s="163">
        <v>200</v>
      </c>
      <c r="G138" s="158">
        <v>51</v>
      </c>
      <c r="H138" s="159">
        <v>0</v>
      </c>
      <c r="I138" s="158">
        <v>0</v>
      </c>
    </row>
    <row r="139" spans="1:9" ht="38.25" x14ac:dyDescent="0.25">
      <c r="A139" s="220" t="s">
        <v>108</v>
      </c>
      <c r="B139" s="164">
        <v>460</v>
      </c>
      <c r="C139" s="123">
        <v>4</v>
      </c>
      <c r="D139" s="124">
        <v>8</v>
      </c>
      <c r="E139" s="125" t="s">
        <v>319</v>
      </c>
      <c r="F139" s="165">
        <v>240</v>
      </c>
      <c r="G139" s="127">
        <v>51</v>
      </c>
      <c r="H139" s="144">
        <v>0</v>
      </c>
      <c r="I139" s="127">
        <v>0</v>
      </c>
    </row>
    <row r="140" spans="1:9" ht="25.5" x14ac:dyDescent="0.25">
      <c r="A140" s="226" t="s">
        <v>24</v>
      </c>
      <c r="B140" s="166">
        <v>460</v>
      </c>
      <c r="C140" s="167">
        <v>4</v>
      </c>
      <c r="D140" s="168">
        <v>9</v>
      </c>
      <c r="E140" s="169" t="s">
        <v>195</v>
      </c>
      <c r="F140" s="170" t="s">
        <v>195</v>
      </c>
      <c r="G140" s="145">
        <v>21319</v>
      </c>
      <c r="H140" s="294">
        <v>16149</v>
      </c>
      <c r="I140" s="145">
        <v>17857.599999999999</v>
      </c>
    </row>
    <row r="141" spans="1:9" ht="25.5" x14ac:dyDescent="0.25">
      <c r="A141" s="225" t="s">
        <v>54</v>
      </c>
      <c r="B141" s="162">
        <v>460</v>
      </c>
      <c r="C141" s="157">
        <v>4</v>
      </c>
      <c r="D141" s="161">
        <v>9</v>
      </c>
      <c r="E141" s="156" t="s">
        <v>197</v>
      </c>
      <c r="F141" s="163" t="s">
        <v>195</v>
      </c>
      <c r="G141" s="158">
        <v>21319</v>
      </c>
      <c r="H141" s="159">
        <v>16149</v>
      </c>
      <c r="I141" s="158">
        <v>17857.599999999999</v>
      </c>
    </row>
    <row r="142" spans="1:9" x14ac:dyDescent="0.25">
      <c r="A142" s="225" t="s">
        <v>132</v>
      </c>
      <c r="B142" s="162">
        <v>460</v>
      </c>
      <c r="C142" s="157">
        <v>4</v>
      </c>
      <c r="D142" s="161">
        <v>9</v>
      </c>
      <c r="E142" s="156" t="s">
        <v>234</v>
      </c>
      <c r="F142" s="163" t="s">
        <v>195</v>
      </c>
      <c r="G142" s="158">
        <v>2746.2</v>
      </c>
      <c r="H142" s="159">
        <v>2807.6</v>
      </c>
      <c r="I142" s="158">
        <v>2873.1</v>
      </c>
    </row>
    <row r="143" spans="1:9" ht="38.25" x14ac:dyDescent="0.25">
      <c r="A143" s="225" t="s">
        <v>120</v>
      </c>
      <c r="B143" s="162">
        <v>460</v>
      </c>
      <c r="C143" s="157">
        <v>4</v>
      </c>
      <c r="D143" s="161">
        <v>9</v>
      </c>
      <c r="E143" s="156" t="s">
        <v>234</v>
      </c>
      <c r="F143" s="163">
        <v>200</v>
      </c>
      <c r="G143" s="158">
        <v>2746.2</v>
      </c>
      <c r="H143" s="159">
        <v>2807.6</v>
      </c>
      <c r="I143" s="158">
        <v>2873.1</v>
      </c>
    </row>
    <row r="144" spans="1:9" ht="38.25" x14ac:dyDescent="0.25">
      <c r="A144" s="220" t="s">
        <v>108</v>
      </c>
      <c r="B144" s="164">
        <v>460</v>
      </c>
      <c r="C144" s="123">
        <v>4</v>
      </c>
      <c r="D144" s="124">
        <v>9</v>
      </c>
      <c r="E144" s="125" t="s">
        <v>234</v>
      </c>
      <c r="F144" s="165">
        <v>240</v>
      </c>
      <c r="G144" s="127">
        <v>2746.2</v>
      </c>
      <c r="H144" s="144">
        <v>2807.6</v>
      </c>
      <c r="I144" s="127">
        <v>2873.1</v>
      </c>
    </row>
    <row r="145" spans="1:9" ht="63.75" x14ac:dyDescent="0.25">
      <c r="A145" s="226" t="s">
        <v>320</v>
      </c>
      <c r="B145" s="166">
        <v>460</v>
      </c>
      <c r="C145" s="167">
        <v>4</v>
      </c>
      <c r="D145" s="168">
        <v>9</v>
      </c>
      <c r="E145" s="169" t="s">
        <v>235</v>
      </c>
      <c r="F145" s="170" t="s">
        <v>195</v>
      </c>
      <c r="G145" s="145">
        <v>18572.8</v>
      </c>
      <c r="H145" s="294">
        <v>13341.4</v>
      </c>
      <c r="I145" s="145">
        <v>14984.5</v>
      </c>
    </row>
    <row r="146" spans="1:9" ht="38.25" x14ac:dyDescent="0.25">
      <c r="A146" s="225" t="s">
        <v>120</v>
      </c>
      <c r="B146" s="162">
        <v>460</v>
      </c>
      <c r="C146" s="157">
        <v>4</v>
      </c>
      <c r="D146" s="161">
        <v>9</v>
      </c>
      <c r="E146" s="156" t="s">
        <v>235</v>
      </c>
      <c r="F146" s="163">
        <v>200</v>
      </c>
      <c r="G146" s="158">
        <v>18572.8</v>
      </c>
      <c r="H146" s="159">
        <v>13341.4</v>
      </c>
      <c r="I146" s="158">
        <v>14984.5</v>
      </c>
    </row>
    <row r="147" spans="1:9" ht="38.25" x14ac:dyDescent="0.25">
      <c r="A147" s="220" t="s">
        <v>108</v>
      </c>
      <c r="B147" s="164">
        <v>460</v>
      </c>
      <c r="C147" s="123">
        <v>4</v>
      </c>
      <c r="D147" s="124">
        <v>9</v>
      </c>
      <c r="E147" s="125" t="s">
        <v>235</v>
      </c>
      <c r="F147" s="165">
        <v>240</v>
      </c>
      <c r="G147" s="127">
        <v>18572.8</v>
      </c>
      <c r="H147" s="144">
        <v>13341.4</v>
      </c>
      <c r="I147" s="127">
        <v>14984.5</v>
      </c>
    </row>
    <row r="148" spans="1:9" x14ac:dyDescent="0.25">
      <c r="A148" s="226" t="s">
        <v>321</v>
      </c>
      <c r="B148" s="166">
        <v>460</v>
      </c>
      <c r="C148" s="167">
        <v>4</v>
      </c>
      <c r="D148" s="168">
        <v>10</v>
      </c>
      <c r="E148" s="169" t="s">
        <v>195</v>
      </c>
      <c r="F148" s="170" t="s">
        <v>195</v>
      </c>
      <c r="G148" s="145">
        <v>0</v>
      </c>
      <c r="H148" s="294">
        <v>0</v>
      </c>
      <c r="I148" s="145">
        <v>12000</v>
      </c>
    </row>
    <row r="149" spans="1:9" ht="25.5" x14ac:dyDescent="0.25">
      <c r="A149" s="225" t="s">
        <v>54</v>
      </c>
      <c r="B149" s="162">
        <v>460</v>
      </c>
      <c r="C149" s="157">
        <v>4</v>
      </c>
      <c r="D149" s="161">
        <v>10</v>
      </c>
      <c r="E149" s="156" t="s">
        <v>197</v>
      </c>
      <c r="F149" s="163" t="s">
        <v>195</v>
      </c>
      <c r="G149" s="158">
        <v>0</v>
      </c>
      <c r="H149" s="159">
        <v>0</v>
      </c>
      <c r="I149" s="158">
        <v>12000</v>
      </c>
    </row>
    <row r="150" spans="1:9" ht="25.5" x14ac:dyDescent="0.25">
      <c r="A150" s="225" t="s">
        <v>322</v>
      </c>
      <c r="B150" s="162">
        <v>460</v>
      </c>
      <c r="C150" s="157">
        <v>4</v>
      </c>
      <c r="D150" s="161">
        <v>10</v>
      </c>
      <c r="E150" s="156" t="s">
        <v>323</v>
      </c>
      <c r="F150" s="163" t="s">
        <v>195</v>
      </c>
      <c r="G150" s="158">
        <v>0</v>
      </c>
      <c r="H150" s="159">
        <v>0</v>
      </c>
      <c r="I150" s="158">
        <v>12000</v>
      </c>
    </row>
    <row r="151" spans="1:9" ht="25.5" x14ac:dyDescent="0.25">
      <c r="A151" s="225" t="s">
        <v>322</v>
      </c>
      <c r="B151" s="162">
        <v>460</v>
      </c>
      <c r="C151" s="157">
        <v>4</v>
      </c>
      <c r="D151" s="161">
        <v>10</v>
      </c>
      <c r="E151" s="156" t="s">
        <v>324</v>
      </c>
      <c r="F151" s="163" t="s">
        <v>195</v>
      </c>
      <c r="G151" s="158">
        <v>0</v>
      </c>
      <c r="H151" s="159">
        <v>0</v>
      </c>
      <c r="I151" s="158">
        <v>12000</v>
      </c>
    </row>
    <row r="152" spans="1:9" ht="38.25" x14ac:dyDescent="0.25">
      <c r="A152" s="225" t="s">
        <v>120</v>
      </c>
      <c r="B152" s="162">
        <v>460</v>
      </c>
      <c r="C152" s="157">
        <v>4</v>
      </c>
      <c r="D152" s="161">
        <v>10</v>
      </c>
      <c r="E152" s="156" t="s">
        <v>324</v>
      </c>
      <c r="F152" s="163">
        <v>200</v>
      </c>
      <c r="G152" s="158">
        <v>0</v>
      </c>
      <c r="H152" s="159">
        <v>0</v>
      </c>
      <c r="I152" s="158">
        <v>12000</v>
      </c>
    </row>
    <row r="153" spans="1:9" ht="38.25" x14ac:dyDescent="0.25">
      <c r="A153" s="220" t="s">
        <v>108</v>
      </c>
      <c r="B153" s="164">
        <v>460</v>
      </c>
      <c r="C153" s="123">
        <v>4</v>
      </c>
      <c r="D153" s="124">
        <v>10</v>
      </c>
      <c r="E153" s="125" t="s">
        <v>324</v>
      </c>
      <c r="F153" s="165">
        <v>240</v>
      </c>
      <c r="G153" s="127">
        <v>0</v>
      </c>
      <c r="H153" s="144">
        <v>0</v>
      </c>
      <c r="I153" s="127">
        <v>12000</v>
      </c>
    </row>
    <row r="154" spans="1:9" ht="25.5" x14ac:dyDescent="0.25">
      <c r="A154" s="226" t="s">
        <v>23</v>
      </c>
      <c r="B154" s="166">
        <v>460</v>
      </c>
      <c r="C154" s="167">
        <v>4</v>
      </c>
      <c r="D154" s="168">
        <v>12</v>
      </c>
      <c r="E154" s="169" t="s">
        <v>195</v>
      </c>
      <c r="F154" s="170" t="s">
        <v>195</v>
      </c>
      <c r="G154" s="145">
        <v>293.8</v>
      </c>
      <c r="H154" s="294">
        <v>143.80000000000001</v>
      </c>
      <c r="I154" s="145">
        <v>143.80000000000001</v>
      </c>
    </row>
    <row r="155" spans="1:9" ht="63.75" x14ac:dyDescent="0.25">
      <c r="A155" s="225" t="s">
        <v>113</v>
      </c>
      <c r="B155" s="162">
        <v>460</v>
      </c>
      <c r="C155" s="157">
        <v>4</v>
      </c>
      <c r="D155" s="161">
        <v>12</v>
      </c>
      <c r="E155" s="156" t="s">
        <v>325</v>
      </c>
      <c r="F155" s="163" t="s">
        <v>195</v>
      </c>
      <c r="G155" s="158">
        <v>150</v>
      </c>
      <c r="H155" s="159">
        <v>0</v>
      </c>
      <c r="I155" s="158">
        <v>0</v>
      </c>
    </row>
    <row r="156" spans="1:9" ht="51" x14ac:dyDescent="0.25">
      <c r="A156" s="225" t="s">
        <v>326</v>
      </c>
      <c r="B156" s="162">
        <v>460</v>
      </c>
      <c r="C156" s="157">
        <v>4</v>
      </c>
      <c r="D156" s="161">
        <v>12</v>
      </c>
      <c r="E156" s="156" t="s">
        <v>327</v>
      </c>
      <c r="F156" s="163" t="s">
        <v>195</v>
      </c>
      <c r="G156" s="158">
        <v>150</v>
      </c>
      <c r="H156" s="159">
        <v>0</v>
      </c>
      <c r="I156" s="158">
        <v>0</v>
      </c>
    </row>
    <row r="157" spans="1:9" ht="89.25" x14ac:dyDescent="0.25">
      <c r="A157" s="225" t="s">
        <v>328</v>
      </c>
      <c r="B157" s="162">
        <v>460</v>
      </c>
      <c r="C157" s="157">
        <v>4</v>
      </c>
      <c r="D157" s="161">
        <v>12</v>
      </c>
      <c r="E157" s="156" t="s">
        <v>329</v>
      </c>
      <c r="F157" s="163" t="s">
        <v>195</v>
      </c>
      <c r="G157" s="158">
        <v>150</v>
      </c>
      <c r="H157" s="159">
        <v>0</v>
      </c>
      <c r="I157" s="158">
        <v>0</v>
      </c>
    </row>
    <row r="158" spans="1:9" x14ac:dyDescent="0.25">
      <c r="A158" s="225" t="s">
        <v>121</v>
      </c>
      <c r="B158" s="162">
        <v>460</v>
      </c>
      <c r="C158" s="157">
        <v>4</v>
      </c>
      <c r="D158" s="161">
        <v>12</v>
      </c>
      <c r="E158" s="156" t="s">
        <v>329</v>
      </c>
      <c r="F158" s="163">
        <v>800</v>
      </c>
      <c r="G158" s="158">
        <v>150</v>
      </c>
      <c r="H158" s="159">
        <v>0</v>
      </c>
      <c r="I158" s="158">
        <v>0</v>
      </c>
    </row>
    <row r="159" spans="1:9" ht="76.5" x14ac:dyDescent="0.25">
      <c r="A159" s="220" t="s">
        <v>111</v>
      </c>
      <c r="B159" s="164">
        <v>460</v>
      </c>
      <c r="C159" s="123">
        <v>4</v>
      </c>
      <c r="D159" s="124">
        <v>12</v>
      </c>
      <c r="E159" s="125" t="s">
        <v>329</v>
      </c>
      <c r="F159" s="165">
        <v>810</v>
      </c>
      <c r="G159" s="127">
        <v>150</v>
      </c>
      <c r="H159" s="144">
        <v>0</v>
      </c>
      <c r="I159" s="127">
        <v>0</v>
      </c>
    </row>
    <row r="160" spans="1:9" ht="25.5" x14ac:dyDescent="0.25">
      <c r="A160" s="226" t="s">
        <v>54</v>
      </c>
      <c r="B160" s="166">
        <v>460</v>
      </c>
      <c r="C160" s="167">
        <v>4</v>
      </c>
      <c r="D160" s="168">
        <v>12</v>
      </c>
      <c r="E160" s="169" t="s">
        <v>197</v>
      </c>
      <c r="F160" s="170" t="s">
        <v>195</v>
      </c>
      <c r="G160" s="145">
        <v>143.80000000000001</v>
      </c>
      <c r="H160" s="294">
        <v>143.80000000000001</v>
      </c>
      <c r="I160" s="145">
        <v>143.80000000000001</v>
      </c>
    </row>
    <row r="161" spans="1:9" ht="25.5" x14ac:dyDescent="0.25">
      <c r="A161" s="225" t="s">
        <v>330</v>
      </c>
      <c r="B161" s="162">
        <v>460</v>
      </c>
      <c r="C161" s="157">
        <v>4</v>
      </c>
      <c r="D161" s="161">
        <v>12</v>
      </c>
      <c r="E161" s="156" t="s">
        <v>236</v>
      </c>
      <c r="F161" s="163" t="s">
        <v>195</v>
      </c>
      <c r="G161" s="158">
        <v>143.80000000000001</v>
      </c>
      <c r="H161" s="159">
        <v>143.80000000000001</v>
      </c>
      <c r="I161" s="158">
        <v>143.80000000000001</v>
      </c>
    </row>
    <row r="162" spans="1:9" x14ac:dyDescent="0.25">
      <c r="A162" s="225" t="s">
        <v>121</v>
      </c>
      <c r="B162" s="162">
        <v>460</v>
      </c>
      <c r="C162" s="157">
        <v>4</v>
      </c>
      <c r="D162" s="161">
        <v>12</v>
      </c>
      <c r="E162" s="156" t="s">
        <v>236</v>
      </c>
      <c r="F162" s="163">
        <v>800</v>
      </c>
      <c r="G162" s="158">
        <v>143.80000000000001</v>
      </c>
      <c r="H162" s="159">
        <v>143.80000000000001</v>
      </c>
      <c r="I162" s="158">
        <v>143.80000000000001</v>
      </c>
    </row>
    <row r="163" spans="1:9" ht="76.5" x14ac:dyDescent="0.25">
      <c r="A163" s="220" t="s">
        <v>111</v>
      </c>
      <c r="B163" s="164">
        <v>460</v>
      </c>
      <c r="C163" s="123">
        <v>4</v>
      </c>
      <c r="D163" s="124">
        <v>12</v>
      </c>
      <c r="E163" s="125" t="s">
        <v>236</v>
      </c>
      <c r="F163" s="165">
        <v>810</v>
      </c>
      <c r="G163" s="127">
        <v>143.80000000000001</v>
      </c>
      <c r="H163" s="144">
        <v>143.80000000000001</v>
      </c>
      <c r="I163" s="127">
        <v>143.80000000000001</v>
      </c>
    </row>
    <row r="164" spans="1:9" ht="25.5" x14ac:dyDescent="0.25">
      <c r="A164" s="226" t="s">
        <v>94</v>
      </c>
      <c r="B164" s="166">
        <v>460</v>
      </c>
      <c r="C164" s="167">
        <v>5</v>
      </c>
      <c r="D164" s="168">
        <v>0</v>
      </c>
      <c r="E164" s="169" t="s">
        <v>195</v>
      </c>
      <c r="F164" s="170" t="s">
        <v>195</v>
      </c>
      <c r="G164" s="145">
        <v>50733.5</v>
      </c>
      <c r="H164" s="294">
        <v>107333.9</v>
      </c>
      <c r="I164" s="145">
        <v>81098.5</v>
      </c>
    </row>
    <row r="165" spans="1:9" x14ac:dyDescent="0.25">
      <c r="A165" s="225" t="s">
        <v>22</v>
      </c>
      <c r="B165" s="162">
        <v>460</v>
      </c>
      <c r="C165" s="157">
        <v>5</v>
      </c>
      <c r="D165" s="161">
        <v>1</v>
      </c>
      <c r="E165" s="156" t="s">
        <v>195</v>
      </c>
      <c r="F165" s="163" t="s">
        <v>195</v>
      </c>
      <c r="G165" s="158">
        <v>3967.7</v>
      </c>
      <c r="H165" s="159">
        <v>59887.6</v>
      </c>
      <c r="I165" s="158">
        <v>33173.199999999997</v>
      </c>
    </row>
    <row r="166" spans="1:9" ht="25.5" x14ac:dyDescent="0.25">
      <c r="A166" s="225" t="s">
        <v>54</v>
      </c>
      <c r="B166" s="162">
        <v>460</v>
      </c>
      <c r="C166" s="157">
        <v>5</v>
      </c>
      <c r="D166" s="161">
        <v>1</v>
      </c>
      <c r="E166" s="156" t="s">
        <v>197</v>
      </c>
      <c r="F166" s="163" t="s">
        <v>195</v>
      </c>
      <c r="G166" s="158">
        <v>3967.7</v>
      </c>
      <c r="H166" s="159">
        <v>59887.6</v>
      </c>
      <c r="I166" s="158">
        <v>33173.199999999997</v>
      </c>
    </row>
    <row r="167" spans="1:9" x14ac:dyDescent="0.25">
      <c r="A167" s="225" t="s">
        <v>237</v>
      </c>
      <c r="B167" s="162">
        <v>460</v>
      </c>
      <c r="C167" s="157">
        <v>5</v>
      </c>
      <c r="D167" s="161">
        <v>1</v>
      </c>
      <c r="E167" s="156" t="s">
        <v>238</v>
      </c>
      <c r="F167" s="163" t="s">
        <v>195</v>
      </c>
      <c r="G167" s="158">
        <v>144</v>
      </c>
      <c r="H167" s="159">
        <v>0</v>
      </c>
      <c r="I167" s="158">
        <v>0</v>
      </c>
    </row>
    <row r="168" spans="1:9" ht="38.25" x14ac:dyDescent="0.25">
      <c r="A168" s="225" t="s">
        <v>120</v>
      </c>
      <c r="B168" s="162">
        <v>460</v>
      </c>
      <c r="C168" s="157">
        <v>5</v>
      </c>
      <c r="D168" s="161">
        <v>1</v>
      </c>
      <c r="E168" s="156" t="s">
        <v>238</v>
      </c>
      <c r="F168" s="163">
        <v>200</v>
      </c>
      <c r="G168" s="158">
        <v>144</v>
      </c>
      <c r="H168" s="159">
        <v>0</v>
      </c>
      <c r="I168" s="158">
        <v>0</v>
      </c>
    </row>
    <row r="169" spans="1:9" ht="38.25" x14ac:dyDescent="0.25">
      <c r="A169" s="220" t="s">
        <v>108</v>
      </c>
      <c r="B169" s="164">
        <v>460</v>
      </c>
      <c r="C169" s="123">
        <v>5</v>
      </c>
      <c r="D169" s="124">
        <v>1</v>
      </c>
      <c r="E169" s="125" t="s">
        <v>238</v>
      </c>
      <c r="F169" s="165">
        <v>240</v>
      </c>
      <c r="G169" s="127">
        <v>144</v>
      </c>
      <c r="H169" s="144">
        <v>0</v>
      </c>
      <c r="I169" s="127">
        <v>0</v>
      </c>
    </row>
    <row r="170" spans="1:9" ht="38.25" x14ac:dyDescent="0.25">
      <c r="A170" s="226" t="s">
        <v>331</v>
      </c>
      <c r="B170" s="166">
        <v>460</v>
      </c>
      <c r="C170" s="167">
        <v>5</v>
      </c>
      <c r="D170" s="168">
        <v>1</v>
      </c>
      <c r="E170" s="169" t="s">
        <v>200</v>
      </c>
      <c r="F170" s="170" t="s">
        <v>195</v>
      </c>
      <c r="G170" s="145">
        <v>0</v>
      </c>
      <c r="H170" s="294">
        <v>25369.1</v>
      </c>
      <c r="I170" s="145">
        <v>0</v>
      </c>
    </row>
    <row r="171" spans="1:9" ht="38.25" x14ac:dyDescent="0.25">
      <c r="A171" s="225" t="s">
        <v>123</v>
      </c>
      <c r="B171" s="162">
        <v>460</v>
      </c>
      <c r="C171" s="157">
        <v>5</v>
      </c>
      <c r="D171" s="161">
        <v>1</v>
      </c>
      <c r="E171" s="156" t="s">
        <v>200</v>
      </c>
      <c r="F171" s="163">
        <v>400</v>
      </c>
      <c r="G171" s="158">
        <v>0</v>
      </c>
      <c r="H171" s="159">
        <v>25369.1</v>
      </c>
      <c r="I171" s="158">
        <v>0</v>
      </c>
    </row>
    <row r="172" spans="1:9" x14ac:dyDescent="0.25">
      <c r="A172" s="220" t="s">
        <v>112</v>
      </c>
      <c r="B172" s="164">
        <v>460</v>
      </c>
      <c r="C172" s="123">
        <v>5</v>
      </c>
      <c r="D172" s="124">
        <v>1</v>
      </c>
      <c r="E172" s="125" t="s">
        <v>200</v>
      </c>
      <c r="F172" s="165">
        <v>410</v>
      </c>
      <c r="G172" s="127">
        <v>0</v>
      </c>
      <c r="H172" s="144">
        <v>25369.1</v>
      </c>
      <c r="I172" s="127">
        <v>0</v>
      </c>
    </row>
    <row r="173" spans="1:9" ht="63.75" x14ac:dyDescent="0.25">
      <c r="A173" s="226" t="s">
        <v>332</v>
      </c>
      <c r="B173" s="166">
        <v>460</v>
      </c>
      <c r="C173" s="167">
        <v>5</v>
      </c>
      <c r="D173" s="168">
        <v>1</v>
      </c>
      <c r="E173" s="169" t="s">
        <v>333</v>
      </c>
      <c r="F173" s="170" t="s">
        <v>195</v>
      </c>
      <c r="G173" s="145">
        <v>0</v>
      </c>
      <c r="H173" s="294">
        <v>5987.1</v>
      </c>
      <c r="I173" s="145">
        <v>2861.6</v>
      </c>
    </row>
    <row r="174" spans="1:9" ht="38.25" x14ac:dyDescent="0.25">
      <c r="A174" s="225" t="s">
        <v>123</v>
      </c>
      <c r="B174" s="162">
        <v>460</v>
      </c>
      <c r="C174" s="157">
        <v>5</v>
      </c>
      <c r="D174" s="161">
        <v>1</v>
      </c>
      <c r="E174" s="156" t="s">
        <v>333</v>
      </c>
      <c r="F174" s="163">
        <v>400</v>
      </c>
      <c r="G174" s="158">
        <v>0</v>
      </c>
      <c r="H174" s="159">
        <v>5987.1</v>
      </c>
      <c r="I174" s="158">
        <v>2861.6</v>
      </c>
    </row>
    <row r="175" spans="1:9" x14ac:dyDescent="0.25">
      <c r="A175" s="220" t="s">
        <v>112</v>
      </c>
      <c r="B175" s="164">
        <v>460</v>
      </c>
      <c r="C175" s="123">
        <v>5</v>
      </c>
      <c r="D175" s="124">
        <v>1</v>
      </c>
      <c r="E175" s="125" t="s">
        <v>333</v>
      </c>
      <c r="F175" s="165">
        <v>410</v>
      </c>
      <c r="G175" s="127">
        <v>0</v>
      </c>
      <c r="H175" s="144">
        <v>5987.1</v>
      </c>
      <c r="I175" s="127">
        <v>2861.6</v>
      </c>
    </row>
    <row r="176" spans="1:9" ht="76.5" x14ac:dyDescent="0.25">
      <c r="A176" s="226" t="s">
        <v>334</v>
      </c>
      <c r="B176" s="166">
        <v>460</v>
      </c>
      <c r="C176" s="167">
        <v>5</v>
      </c>
      <c r="D176" s="168">
        <v>1</v>
      </c>
      <c r="E176" s="169" t="s">
        <v>335</v>
      </c>
      <c r="F176" s="170" t="s">
        <v>195</v>
      </c>
      <c r="G176" s="145">
        <v>3823.7</v>
      </c>
      <c r="H176" s="294">
        <v>28531.4</v>
      </c>
      <c r="I176" s="145">
        <v>30311.599999999999</v>
      </c>
    </row>
    <row r="177" spans="1:9" ht="38.25" x14ac:dyDescent="0.25">
      <c r="A177" s="225" t="s">
        <v>123</v>
      </c>
      <c r="B177" s="162">
        <v>460</v>
      </c>
      <c r="C177" s="157">
        <v>5</v>
      </c>
      <c r="D177" s="161">
        <v>1</v>
      </c>
      <c r="E177" s="156" t="s">
        <v>335</v>
      </c>
      <c r="F177" s="163">
        <v>400</v>
      </c>
      <c r="G177" s="158">
        <v>3823.7</v>
      </c>
      <c r="H177" s="159">
        <v>28531.4</v>
      </c>
      <c r="I177" s="158">
        <v>30311.599999999999</v>
      </c>
    </row>
    <row r="178" spans="1:9" x14ac:dyDescent="0.25">
      <c r="A178" s="220" t="s">
        <v>112</v>
      </c>
      <c r="B178" s="164">
        <v>460</v>
      </c>
      <c r="C178" s="123">
        <v>5</v>
      </c>
      <c r="D178" s="124">
        <v>1</v>
      </c>
      <c r="E178" s="125" t="s">
        <v>335</v>
      </c>
      <c r="F178" s="165">
        <v>410</v>
      </c>
      <c r="G178" s="127">
        <v>3823.7</v>
      </c>
      <c r="H178" s="144">
        <v>28531.4</v>
      </c>
      <c r="I178" s="127">
        <v>30311.599999999999</v>
      </c>
    </row>
    <row r="179" spans="1:9" x14ac:dyDescent="0.25">
      <c r="A179" s="226" t="s">
        <v>95</v>
      </c>
      <c r="B179" s="166">
        <v>460</v>
      </c>
      <c r="C179" s="167">
        <v>5</v>
      </c>
      <c r="D179" s="168">
        <v>2</v>
      </c>
      <c r="E179" s="169" t="s">
        <v>195</v>
      </c>
      <c r="F179" s="170" t="s">
        <v>195</v>
      </c>
      <c r="G179" s="145">
        <v>30742.6</v>
      </c>
      <c r="H179" s="294">
        <v>31757.9</v>
      </c>
      <c r="I179" s="145">
        <v>31757.9</v>
      </c>
    </row>
    <row r="180" spans="1:9" ht="25.5" x14ac:dyDescent="0.25">
      <c r="A180" s="225" t="s">
        <v>54</v>
      </c>
      <c r="B180" s="162">
        <v>460</v>
      </c>
      <c r="C180" s="157">
        <v>5</v>
      </c>
      <c r="D180" s="161">
        <v>2</v>
      </c>
      <c r="E180" s="156" t="s">
        <v>197</v>
      </c>
      <c r="F180" s="163" t="s">
        <v>195</v>
      </c>
      <c r="G180" s="158">
        <v>30742.6</v>
      </c>
      <c r="H180" s="159">
        <v>31757.9</v>
      </c>
      <c r="I180" s="158">
        <v>31757.9</v>
      </c>
    </row>
    <row r="181" spans="1:9" ht="38.25" x14ac:dyDescent="0.25">
      <c r="A181" s="225" t="s">
        <v>114</v>
      </c>
      <c r="B181" s="162">
        <v>460</v>
      </c>
      <c r="C181" s="157">
        <v>5</v>
      </c>
      <c r="D181" s="161">
        <v>2</v>
      </c>
      <c r="E181" s="156" t="s">
        <v>239</v>
      </c>
      <c r="F181" s="163" t="s">
        <v>195</v>
      </c>
      <c r="G181" s="158">
        <v>1853</v>
      </c>
      <c r="H181" s="159">
        <v>1853</v>
      </c>
      <c r="I181" s="158">
        <v>1853</v>
      </c>
    </row>
    <row r="182" spans="1:9" x14ac:dyDescent="0.25">
      <c r="A182" s="225" t="s">
        <v>121</v>
      </c>
      <c r="B182" s="162">
        <v>460</v>
      </c>
      <c r="C182" s="157">
        <v>5</v>
      </c>
      <c r="D182" s="161">
        <v>2</v>
      </c>
      <c r="E182" s="156" t="s">
        <v>239</v>
      </c>
      <c r="F182" s="163">
        <v>800</v>
      </c>
      <c r="G182" s="158">
        <v>1853</v>
      </c>
      <c r="H182" s="159">
        <v>1853</v>
      </c>
      <c r="I182" s="158">
        <v>1853</v>
      </c>
    </row>
    <row r="183" spans="1:9" ht="76.5" x14ac:dyDescent="0.25">
      <c r="A183" s="220" t="s">
        <v>111</v>
      </c>
      <c r="B183" s="164">
        <v>460</v>
      </c>
      <c r="C183" s="123">
        <v>5</v>
      </c>
      <c r="D183" s="124">
        <v>2</v>
      </c>
      <c r="E183" s="125" t="s">
        <v>239</v>
      </c>
      <c r="F183" s="165">
        <v>810</v>
      </c>
      <c r="G183" s="127">
        <v>1853</v>
      </c>
      <c r="H183" s="144">
        <v>1853</v>
      </c>
      <c r="I183" s="127">
        <v>1853</v>
      </c>
    </row>
    <row r="184" spans="1:9" ht="51" x14ac:dyDescent="0.25">
      <c r="A184" s="226" t="s">
        <v>336</v>
      </c>
      <c r="B184" s="166">
        <v>460</v>
      </c>
      <c r="C184" s="167">
        <v>5</v>
      </c>
      <c r="D184" s="168">
        <v>2</v>
      </c>
      <c r="E184" s="169" t="s">
        <v>241</v>
      </c>
      <c r="F184" s="170" t="s">
        <v>195</v>
      </c>
      <c r="G184" s="145">
        <v>22960.5</v>
      </c>
      <c r="H184" s="294">
        <v>25290.2</v>
      </c>
      <c r="I184" s="145">
        <v>25290.2</v>
      </c>
    </row>
    <row r="185" spans="1:9" x14ac:dyDescent="0.25">
      <c r="A185" s="225" t="s">
        <v>121</v>
      </c>
      <c r="B185" s="162">
        <v>460</v>
      </c>
      <c r="C185" s="157">
        <v>5</v>
      </c>
      <c r="D185" s="161">
        <v>2</v>
      </c>
      <c r="E185" s="156" t="s">
        <v>241</v>
      </c>
      <c r="F185" s="163">
        <v>800</v>
      </c>
      <c r="G185" s="158">
        <v>22960.5</v>
      </c>
      <c r="H185" s="159">
        <v>25290.2</v>
      </c>
      <c r="I185" s="158">
        <v>25290.2</v>
      </c>
    </row>
    <row r="186" spans="1:9" ht="76.5" x14ac:dyDescent="0.25">
      <c r="A186" s="220" t="s">
        <v>111</v>
      </c>
      <c r="B186" s="164">
        <v>460</v>
      </c>
      <c r="C186" s="123">
        <v>5</v>
      </c>
      <c r="D186" s="124">
        <v>2</v>
      </c>
      <c r="E186" s="125" t="s">
        <v>241</v>
      </c>
      <c r="F186" s="165">
        <v>810</v>
      </c>
      <c r="G186" s="127">
        <v>22960.5</v>
      </c>
      <c r="H186" s="144">
        <v>25290.2</v>
      </c>
      <c r="I186" s="127">
        <v>25290.2</v>
      </c>
    </row>
    <row r="187" spans="1:9" ht="51" x14ac:dyDescent="0.25">
      <c r="A187" s="226" t="s">
        <v>299</v>
      </c>
      <c r="B187" s="166">
        <v>460</v>
      </c>
      <c r="C187" s="167">
        <v>5</v>
      </c>
      <c r="D187" s="168">
        <v>2</v>
      </c>
      <c r="E187" s="169" t="s">
        <v>223</v>
      </c>
      <c r="F187" s="170" t="s">
        <v>195</v>
      </c>
      <c r="G187" s="145">
        <v>895.4</v>
      </c>
      <c r="H187" s="294">
        <v>0</v>
      </c>
      <c r="I187" s="145">
        <v>0</v>
      </c>
    </row>
    <row r="188" spans="1:9" x14ac:dyDescent="0.25">
      <c r="A188" s="225" t="s">
        <v>121</v>
      </c>
      <c r="B188" s="162">
        <v>460</v>
      </c>
      <c r="C188" s="157">
        <v>5</v>
      </c>
      <c r="D188" s="161">
        <v>2</v>
      </c>
      <c r="E188" s="156" t="s">
        <v>223</v>
      </c>
      <c r="F188" s="163">
        <v>800</v>
      </c>
      <c r="G188" s="158">
        <v>895.4</v>
      </c>
      <c r="H188" s="159">
        <v>0</v>
      </c>
      <c r="I188" s="158">
        <v>0</v>
      </c>
    </row>
    <row r="189" spans="1:9" ht="76.5" x14ac:dyDescent="0.25">
      <c r="A189" s="220" t="s">
        <v>111</v>
      </c>
      <c r="B189" s="164">
        <v>460</v>
      </c>
      <c r="C189" s="123">
        <v>5</v>
      </c>
      <c r="D189" s="124">
        <v>2</v>
      </c>
      <c r="E189" s="125" t="s">
        <v>223</v>
      </c>
      <c r="F189" s="165">
        <v>810</v>
      </c>
      <c r="G189" s="127">
        <v>895.4</v>
      </c>
      <c r="H189" s="144">
        <v>0</v>
      </c>
      <c r="I189" s="127">
        <v>0</v>
      </c>
    </row>
    <row r="190" spans="1:9" ht="38.25" x14ac:dyDescent="0.25">
      <c r="A190" s="226" t="s">
        <v>337</v>
      </c>
      <c r="B190" s="166">
        <v>460</v>
      </c>
      <c r="C190" s="167">
        <v>5</v>
      </c>
      <c r="D190" s="168">
        <v>2</v>
      </c>
      <c r="E190" s="169" t="s">
        <v>338</v>
      </c>
      <c r="F190" s="170" t="s">
        <v>195</v>
      </c>
      <c r="G190" s="145">
        <v>4614.7</v>
      </c>
      <c r="H190" s="294">
        <v>4614.7</v>
      </c>
      <c r="I190" s="145">
        <v>4614.7</v>
      </c>
    </row>
    <row r="191" spans="1:9" x14ac:dyDescent="0.25">
      <c r="A191" s="225" t="s">
        <v>121</v>
      </c>
      <c r="B191" s="162">
        <v>460</v>
      </c>
      <c r="C191" s="157">
        <v>5</v>
      </c>
      <c r="D191" s="161">
        <v>2</v>
      </c>
      <c r="E191" s="156" t="s">
        <v>338</v>
      </c>
      <c r="F191" s="163">
        <v>800</v>
      </c>
      <c r="G191" s="158">
        <v>4614.7</v>
      </c>
      <c r="H191" s="159">
        <v>4614.7</v>
      </c>
      <c r="I191" s="158">
        <v>4614.7</v>
      </c>
    </row>
    <row r="192" spans="1:9" ht="76.5" x14ac:dyDescent="0.25">
      <c r="A192" s="220" t="s">
        <v>111</v>
      </c>
      <c r="B192" s="164">
        <v>460</v>
      </c>
      <c r="C192" s="123">
        <v>5</v>
      </c>
      <c r="D192" s="124">
        <v>2</v>
      </c>
      <c r="E192" s="125" t="s">
        <v>338</v>
      </c>
      <c r="F192" s="165">
        <v>810</v>
      </c>
      <c r="G192" s="127">
        <v>4614.7</v>
      </c>
      <c r="H192" s="144">
        <v>4614.7</v>
      </c>
      <c r="I192" s="127">
        <v>4614.7</v>
      </c>
    </row>
    <row r="193" spans="1:9" ht="25.5" x14ac:dyDescent="0.25">
      <c r="A193" s="226" t="s">
        <v>339</v>
      </c>
      <c r="B193" s="166">
        <v>460</v>
      </c>
      <c r="C193" s="167">
        <v>5</v>
      </c>
      <c r="D193" s="168">
        <v>2</v>
      </c>
      <c r="E193" s="169" t="s">
        <v>242</v>
      </c>
      <c r="F193" s="170" t="s">
        <v>195</v>
      </c>
      <c r="G193" s="145">
        <v>26.4</v>
      </c>
      <c r="H193" s="294">
        <v>0</v>
      </c>
      <c r="I193" s="145">
        <v>0</v>
      </c>
    </row>
    <row r="194" spans="1:9" x14ac:dyDescent="0.25">
      <c r="A194" s="225" t="s">
        <v>121</v>
      </c>
      <c r="B194" s="162">
        <v>460</v>
      </c>
      <c r="C194" s="157">
        <v>5</v>
      </c>
      <c r="D194" s="161">
        <v>2</v>
      </c>
      <c r="E194" s="156" t="s">
        <v>242</v>
      </c>
      <c r="F194" s="163">
        <v>800</v>
      </c>
      <c r="G194" s="158">
        <v>26.4</v>
      </c>
      <c r="H194" s="159">
        <v>0</v>
      </c>
      <c r="I194" s="158">
        <v>0</v>
      </c>
    </row>
    <row r="195" spans="1:9" ht="76.5" x14ac:dyDescent="0.25">
      <c r="A195" s="220" t="s">
        <v>111</v>
      </c>
      <c r="B195" s="164">
        <v>460</v>
      </c>
      <c r="C195" s="123">
        <v>5</v>
      </c>
      <c r="D195" s="124">
        <v>2</v>
      </c>
      <c r="E195" s="125" t="s">
        <v>242</v>
      </c>
      <c r="F195" s="165">
        <v>810</v>
      </c>
      <c r="G195" s="127">
        <v>26.4</v>
      </c>
      <c r="H195" s="144">
        <v>0</v>
      </c>
      <c r="I195" s="127">
        <v>0</v>
      </c>
    </row>
    <row r="196" spans="1:9" ht="25.5" x14ac:dyDescent="0.25">
      <c r="A196" s="226" t="s">
        <v>240</v>
      </c>
      <c r="B196" s="166">
        <v>460</v>
      </c>
      <c r="C196" s="167">
        <v>5</v>
      </c>
      <c r="D196" s="168">
        <v>2</v>
      </c>
      <c r="E196" s="169" t="s">
        <v>243</v>
      </c>
      <c r="F196" s="170" t="s">
        <v>195</v>
      </c>
      <c r="G196" s="145">
        <v>326.60000000000002</v>
      </c>
      <c r="H196" s="294">
        <v>0</v>
      </c>
      <c r="I196" s="145">
        <v>0</v>
      </c>
    </row>
    <row r="197" spans="1:9" ht="38.25" x14ac:dyDescent="0.25">
      <c r="A197" s="225" t="s">
        <v>120</v>
      </c>
      <c r="B197" s="162">
        <v>460</v>
      </c>
      <c r="C197" s="157">
        <v>5</v>
      </c>
      <c r="D197" s="161">
        <v>2</v>
      </c>
      <c r="E197" s="156" t="s">
        <v>243</v>
      </c>
      <c r="F197" s="163">
        <v>200</v>
      </c>
      <c r="G197" s="158">
        <v>326.60000000000002</v>
      </c>
      <c r="H197" s="159">
        <v>0</v>
      </c>
      <c r="I197" s="158">
        <v>0</v>
      </c>
    </row>
    <row r="198" spans="1:9" ht="38.25" x14ac:dyDescent="0.25">
      <c r="A198" s="220" t="s">
        <v>108</v>
      </c>
      <c r="B198" s="164">
        <v>460</v>
      </c>
      <c r="C198" s="123">
        <v>5</v>
      </c>
      <c r="D198" s="124">
        <v>2</v>
      </c>
      <c r="E198" s="125" t="s">
        <v>243</v>
      </c>
      <c r="F198" s="165">
        <v>240</v>
      </c>
      <c r="G198" s="127">
        <v>326.60000000000002</v>
      </c>
      <c r="H198" s="144">
        <v>0</v>
      </c>
      <c r="I198" s="127">
        <v>0</v>
      </c>
    </row>
    <row r="199" spans="1:9" ht="38.25" x14ac:dyDescent="0.25">
      <c r="A199" s="226" t="s">
        <v>337</v>
      </c>
      <c r="B199" s="166">
        <v>460</v>
      </c>
      <c r="C199" s="167">
        <v>5</v>
      </c>
      <c r="D199" s="168">
        <v>2</v>
      </c>
      <c r="E199" s="169" t="s">
        <v>340</v>
      </c>
      <c r="F199" s="170" t="s">
        <v>195</v>
      </c>
      <c r="G199" s="145">
        <v>66</v>
      </c>
      <c r="H199" s="294">
        <v>0</v>
      </c>
      <c r="I199" s="145">
        <v>0</v>
      </c>
    </row>
    <row r="200" spans="1:9" ht="38.25" x14ac:dyDescent="0.25">
      <c r="A200" s="225" t="s">
        <v>120</v>
      </c>
      <c r="B200" s="162">
        <v>460</v>
      </c>
      <c r="C200" s="157">
        <v>5</v>
      </c>
      <c r="D200" s="161">
        <v>2</v>
      </c>
      <c r="E200" s="156" t="s">
        <v>340</v>
      </c>
      <c r="F200" s="163">
        <v>200</v>
      </c>
      <c r="G200" s="158">
        <v>66</v>
      </c>
      <c r="H200" s="159">
        <v>0</v>
      </c>
      <c r="I200" s="158">
        <v>0</v>
      </c>
    </row>
    <row r="201" spans="1:9" ht="38.25" x14ac:dyDescent="0.25">
      <c r="A201" s="220" t="s">
        <v>108</v>
      </c>
      <c r="B201" s="164">
        <v>460</v>
      </c>
      <c r="C201" s="123">
        <v>5</v>
      </c>
      <c r="D201" s="124">
        <v>2</v>
      </c>
      <c r="E201" s="125" t="s">
        <v>340</v>
      </c>
      <c r="F201" s="165">
        <v>240</v>
      </c>
      <c r="G201" s="127">
        <v>66</v>
      </c>
      <c r="H201" s="144">
        <v>0</v>
      </c>
      <c r="I201" s="127">
        <v>0</v>
      </c>
    </row>
    <row r="202" spans="1:9" x14ac:dyDescent="0.25">
      <c r="A202" s="226" t="s">
        <v>96</v>
      </c>
      <c r="B202" s="166">
        <v>460</v>
      </c>
      <c r="C202" s="167">
        <v>5</v>
      </c>
      <c r="D202" s="168">
        <v>3</v>
      </c>
      <c r="E202" s="169" t="s">
        <v>195</v>
      </c>
      <c r="F202" s="170" t="s">
        <v>195</v>
      </c>
      <c r="G202" s="145">
        <v>16023.2</v>
      </c>
      <c r="H202" s="294">
        <v>15688.4</v>
      </c>
      <c r="I202" s="145">
        <v>16167.4</v>
      </c>
    </row>
    <row r="203" spans="1:9" ht="25.5" x14ac:dyDescent="0.25">
      <c r="A203" s="225" t="s">
        <v>54</v>
      </c>
      <c r="B203" s="162">
        <v>460</v>
      </c>
      <c r="C203" s="157">
        <v>5</v>
      </c>
      <c r="D203" s="161">
        <v>3</v>
      </c>
      <c r="E203" s="156" t="s">
        <v>197</v>
      </c>
      <c r="F203" s="163" t="s">
        <v>195</v>
      </c>
      <c r="G203" s="158">
        <v>16023.2</v>
      </c>
      <c r="H203" s="159">
        <v>15688.4</v>
      </c>
      <c r="I203" s="158">
        <v>16167.4</v>
      </c>
    </row>
    <row r="204" spans="1:9" ht="140.25" x14ac:dyDescent="0.25">
      <c r="A204" s="225" t="s">
        <v>341</v>
      </c>
      <c r="B204" s="162">
        <v>460</v>
      </c>
      <c r="C204" s="157">
        <v>5</v>
      </c>
      <c r="D204" s="161">
        <v>3</v>
      </c>
      <c r="E204" s="156" t="s">
        <v>244</v>
      </c>
      <c r="F204" s="163" t="s">
        <v>195</v>
      </c>
      <c r="G204" s="158">
        <v>16023.2</v>
      </c>
      <c r="H204" s="159">
        <v>15688.4</v>
      </c>
      <c r="I204" s="158">
        <v>16167.4</v>
      </c>
    </row>
    <row r="205" spans="1:9" ht="140.25" x14ac:dyDescent="0.25">
      <c r="A205" s="225" t="s">
        <v>341</v>
      </c>
      <c r="B205" s="162">
        <v>460</v>
      </c>
      <c r="C205" s="157">
        <v>5</v>
      </c>
      <c r="D205" s="161">
        <v>3</v>
      </c>
      <c r="E205" s="156" t="s">
        <v>245</v>
      </c>
      <c r="F205" s="163" t="s">
        <v>195</v>
      </c>
      <c r="G205" s="158">
        <v>1007.6</v>
      </c>
      <c r="H205" s="159">
        <v>883.4</v>
      </c>
      <c r="I205" s="158">
        <v>1362.4</v>
      </c>
    </row>
    <row r="206" spans="1:9" ht="38.25" x14ac:dyDescent="0.25">
      <c r="A206" s="225" t="s">
        <v>120</v>
      </c>
      <c r="B206" s="162">
        <v>460</v>
      </c>
      <c r="C206" s="157">
        <v>5</v>
      </c>
      <c r="D206" s="161">
        <v>3</v>
      </c>
      <c r="E206" s="156" t="s">
        <v>245</v>
      </c>
      <c r="F206" s="163">
        <v>200</v>
      </c>
      <c r="G206" s="158">
        <v>14.4</v>
      </c>
      <c r="H206" s="159">
        <v>0</v>
      </c>
      <c r="I206" s="158">
        <v>0</v>
      </c>
    </row>
    <row r="207" spans="1:9" ht="38.25" x14ac:dyDescent="0.25">
      <c r="A207" s="220" t="s">
        <v>108</v>
      </c>
      <c r="B207" s="164">
        <v>460</v>
      </c>
      <c r="C207" s="123">
        <v>5</v>
      </c>
      <c r="D207" s="124">
        <v>3</v>
      </c>
      <c r="E207" s="125" t="s">
        <v>245</v>
      </c>
      <c r="F207" s="165">
        <v>240</v>
      </c>
      <c r="G207" s="127">
        <v>14.4</v>
      </c>
      <c r="H207" s="144">
        <v>0</v>
      </c>
      <c r="I207" s="127">
        <v>0</v>
      </c>
    </row>
    <row r="208" spans="1:9" x14ac:dyDescent="0.25">
      <c r="A208" s="226" t="s">
        <v>122</v>
      </c>
      <c r="B208" s="166">
        <v>460</v>
      </c>
      <c r="C208" s="167">
        <v>5</v>
      </c>
      <c r="D208" s="168">
        <v>3</v>
      </c>
      <c r="E208" s="169" t="s">
        <v>245</v>
      </c>
      <c r="F208" s="170">
        <v>500</v>
      </c>
      <c r="G208" s="145">
        <v>993.2</v>
      </c>
      <c r="H208" s="294">
        <v>883.4</v>
      </c>
      <c r="I208" s="145">
        <v>1362.4</v>
      </c>
    </row>
    <row r="209" spans="1:9" x14ac:dyDescent="0.25">
      <c r="A209" s="220" t="s">
        <v>133</v>
      </c>
      <c r="B209" s="164">
        <v>460</v>
      </c>
      <c r="C209" s="123">
        <v>5</v>
      </c>
      <c r="D209" s="124">
        <v>3</v>
      </c>
      <c r="E209" s="125" t="s">
        <v>245</v>
      </c>
      <c r="F209" s="165">
        <v>520</v>
      </c>
      <c r="G209" s="127">
        <v>993.2</v>
      </c>
      <c r="H209" s="144">
        <v>883.4</v>
      </c>
      <c r="I209" s="127">
        <v>1362.4</v>
      </c>
    </row>
    <row r="210" spans="1:9" ht="140.25" x14ac:dyDescent="0.25">
      <c r="A210" s="226" t="s">
        <v>342</v>
      </c>
      <c r="B210" s="166">
        <v>460</v>
      </c>
      <c r="C210" s="167">
        <v>5</v>
      </c>
      <c r="D210" s="168">
        <v>3</v>
      </c>
      <c r="E210" s="169" t="s">
        <v>246</v>
      </c>
      <c r="F210" s="170" t="s">
        <v>195</v>
      </c>
      <c r="G210" s="145">
        <v>15015.6</v>
      </c>
      <c r="H210" s="294">
        <v>14805</v>
      </c>
      <c r="I210" s="145">
        <v>14805</v>
      </c>
    </row>
    <row r="211" spans="1:9" ht="38.25" x14ac:dyDescent="0.25">
      <c r="A211" s="225" t="s">
        <v>120</v>
      </c>
      <c r="B211" s="162">
        <v>460</v>
      </c>
      <c r="C211" s="157">
        <v>5</v>
      </c>
      <c r="D211" s="161">
        <v>3</v>
      </c>
      <c r="E211" s="156" t="s">
        <v>246</v>
      </c>
      <c r="F211" s="163">
        <v>200</v>
      </c>
      <c r="G211" s="158">
        <v>210.6</v>
      </c>
      <c r="H211" s="159">
        <v>0</v>
      </c>
      <c r="I211" s="158">
        <v>0</v>
      </c>
    </row>
    <row r="212" spans="1:9" ht="38.25" x14ac:dyDescent="0.25">
      <c r="A212" s="220" t="s">
        <v>108</v>
      </c>
      <c r="B212" s="164">
        <v>460</v>
      </c>
      <c r="C212" s="123">
        <v>5</v>
      </c>
      <c r="D212" s="124">
        <v>3</v>
      </c>
      <c r="E212" s="125" t="s">
        <v>246</v>
      </c>
      <c r="F212" s="165">
        <v>240</v>
      </c>
      <c r="G212" s="127">
        <v>210.6</v>
      </c>
      <c r="H212" s="144">
        <v>0</v>
      </c>
      <c r="I212" s="127">
        <v>0</v>
      </c>
    </row>
    <row r="213" spans="1:9" x14ac:dyDescent="0.25">
      <c r="A213" s="226" t="s">
        <v>122</v>
      </c>
      <c r="B213" s="166">
        <v>460</v>
      </c>
      <c r="C213" s="167">
        <v>5</v>
      </c>
      <c r="D213" s="168">
        <v>3</v>
      </c>
      <c r="E213" s="169" t="s">
        <v>246</v>
      </c>
      <c r="F213" s="170">
        <v>500</v>
      </c>
      <c r="G213" s="145">
        <v>14805</v>
      </c>
      <c r="H213" s="294">
        <v>14805</v>
      </c>
      <c r="I213" s="145">
        <v>14805</v>
      </c>
    </row>
    <row r="214" spans="1:9" x14ac:dyDescent="0.25">
      <c r="A214" s="220" t="s">
        <v>133</v>
      </c>
      <c r="B214" s="164">
        <v>460</v>
      </c>
      <c r="C214" s="123">
        <v>5</v>
      </c>
      <c r="D214" s="124">
        <v>3</v>
      </c>
      <c r="E214" s="125" t="s">
        <v>246</v>
      </c>
      <c r="F214" s="165">
        <v>520</v>
      </c>
      <c r="G214" s="127">
        <v>14805</v>
      </c>
      <c r="H214" s="144">
        <v>14805</v>
      </c>
      <c r="I214" s="127">
        <v>14805</v>
      </c>
    </row>
    <row r="215" spans="1:9" x14ac:dyDescent="0.25">
      <c r="A215" s="226" t="s">
        <v>97</v>
      </c>
      <c r="B215" s="166">
        <v>460</v>
      </c>
      <c r="C215" s="167">
        <v>7</v>
      </c>
      <c r="D215" s="168">
        <v>0</v>
      </c>
      <c r="E215" s="169" t="s">
        <v>195</v>
      </c>
      <c r="F215" s="170" t="s">
        <v>195</v>
      </c>
      <c r="G215" s="145">
        <v>468044.3</v>
      </c>
      <c r="H215" s="294">
        <v>351704.7</v>
      </c>
      <c r="I215" s="145">
        <v>362973.8</v>
      </c>
    </row>
    <row r="216" spans="1:9" x14ac:dyDescent="0.25">
      <c r="A216" s="225" t="s">
        <v>21</v>
      </c>
      <c r="B216" s="162">
        <v>460</v>
      </c>
      <c r="C216" s="157">
        <v>7</v>
      </c>
      <c r="D216" s="161">
        <v>1</v>
      </c>
      <c r="E216" s="156" t="s">
        <v>195</v>
      </c>
      <c r="F216" s="163" t="s">
        <v>195</v>
      </c>
      <c r="G216" s="158">
        <v>60609.8</v>
      </c>
      <c r="H216" s="159">
        <v>64433.8</v>
      </c>
      <c r="I216" s="158">
        <v>67768.800000000003</v>
      </c>
    </row>
    <row r="217" spans="1:9" ht="25.5" x14ac:dyDescent="0.25">
      <c r="A217" s="225" t="s">
        <v>54</v>
      </c>
      <c r="B217" s="162">
        <v>460</v>
      </c>
      <c r="C217" s="157">
        <v>7</v>
      </c>
      <c r="D217" s="161">
        <v>1</v>
      </c>
      <c r="E217" s="156" t="s">
        <v>197</v>
      </c>
      <c r="F217" s="163" t="s">
        <v>195</v>
      </c>
      <c r="G217" s="158">
        <v>60609.8</v>
      </c>
      <c r="H217" s="159">
        <v>64433.8</v>
      </c>
      <c r="I217" s="158">
        <v>67768.800000000003</v>
      </c>
    </row>
    <row r="218" spans="1:9" ht="25.5" x14ac:dyDescent="0.25">
      <c r="A218" s="225" t="s">
        <v>306</v>
      </c>
      <c r="B218" s="162">
        <v>460</v>
      </c>
      <c r="C218" s="157">
        <v>7</v>
      </c>
      <c r="D218" s="161">
        <v>1</v>
      </c>
      <c r="E218" s="156" t="s">
        <v>229</v>
      </c>
      <c r="F218" s="163" t="s">
        <v>195</v>
      </c>
      <c r="G218" s="158">
        <v>7804.8</v>
      </c>
      <c r="H218" s="159">
        <v>7000</v>
      </c>
      <c r="I218" s="158">
        <v>7000</v>
      </c>
    </row>
    <row r="219" spans="1:9" ht="102" x14ac:dyDescent="0.25">
      <c r="A219" s="225" t="s">
        <v>119</v>
      </c>
      <c r="B219" s="162">
        <v>460</v>
      </c>
      <c r="C219" s="157">
        <v>7</v>
      </c>
      <c r="D219" s="161">
        <v>1</v>
      </c>
      <c r="E219" s="156" t="s">
        <v>229</v>
      </c>
      <c r="F219" s="163">
        <v>100</v>
      </c>
      <c r="G219" s="158">
        <v>0</v>
      </c>
      <c r="H219" s="159">
        <v>741.6</v>
      </c>
      <c r="I219" s="158">
        <v>774.8</v>
      </c>
    </row>
    <row r="220" spans="1:9" ht="25.5" x14ac:dyDescent="0.25">
      <c r="A220" s="220" t="s">
        <v>110</v>
      </c>
      <c r="B220" s="164">
        <v>460</v>
      </c>
      <c r="C220" s="123">
        <v>7</v>
      </c>
      <c r="D220" s="124">
        <v>1</v>
      </c>
      <c r="E220" s="125" t="s">
        <v>229</v>
      </c>
      <c r="F220" s="165">
        <v>110</v>
      </c>
      <c r="G220" s="127">
        <v>0</v>
      </c>
      <c r="H220" s="144">
        <v>741.6</v>
      </c>
      <c r="I220" s="127">
        <v>774.8</v>
      </c>
    </row>
    <row r="221" spans="1:9" ht="38.25" x14ac:dyDescent="0.25">
      <c r="A221" s="226" t="s">
        <v>120</v>
      </c>
      <c r="B221" s="166">
        <v>460</v>
      </c>
      <c r="C221" s="167">
        <v>7</v>
      </c>
      <c r="D221" s="168">
        <v>1</v>
      </c>
      <c r="E221" s="169" t="s">
        <v>229</v>
      </c>
      <c r="F221" s="170">
        <v>200</v>
      </c>
      <c r="G221" s="145">
        <v>7725.8</v>
      </c>
      <c r="H221" s="294">
        <v>6258.4</v>
      </c>
      <c r="I221" s="145">
        <v>6225.2</v>
      </c>
    </row>
    <row r="222" spans="1:9" ht="38.25" x14ac:dyDescent="0.25">
      <c r="A222" s="220" t="s">
        <v>108</v>
      </c>
      <c r="B222" s="164">
        <v>460</v>
      </c>
      <c r="C222" s="123">
        <v>7</v>
      </c>
      <c r="D222" s="124">
        <v>1</v>
      </c>
      <c r="E222" s="125" t="s">
        <v>229</v>
      </c>
      <c r="F222" s="165">
        <v>240</v>
      </c>
      <c r="G222" s="127">
        <v>7725.8</v>
      </c>
      <c r="H222" s="144">
        <v>6258.4</v>
      </c>
      <c r="I222" s="127">
        <v>6225.2</v>
      </c>
    </row>
    <row r="223" spans="1:9" x14ac:dyDescent="0.25">
      <c r="A223" s="226" t="s">
        <v>121</v>
      </c>
      <c r="B223" s="166">
        <v>460</v>
      </c>
      <c r="C223" s="167">
        <v>7</v>
      </c>
      <c r="D223" s="168">
        <v>1</v>
      </c>
      <c r="E223" s="169" t="s">
        <v>229</v>
      </c>
      <c r="F223" s="170">
        <v>800</v>
      </c>
      <c r="G223" s="145">
        <v>79</v>
      </c>
      <c r="H223" s="294">
        <v>0</v>
      </c>
      <c r="I223" s="145">
        <v>0</v>
      </c>
    </row>
    <row r="224" spans="1:9" ht="25.5" x14ac:dyDescent="0.25">
      <c r="A224" s="220" t="s">
        <v>109</v>
      </c>
      <c r="B224" s="164">
        <v>460</v>
      </c>
      <c r="C224" s="123">
        <v>7</v>
      </c>
      <c r="D224" s="124">
        <v>1</v>
      </c>
      <c r="E224" s="125" t="s">
        <v>229</v>
      </c>
      <c r="F224" s="165">
        <v>850</v>
      </c>
      <c r="G224" s="127">
        <v>79</v>
      </c>
      <c r="H224" s="144">
        <v>0</v>
      </c>
      <c r="I224" s="127">
        <v>0</v>
      </c>
    </row>
    <row r="225" spans="1:9" ht="38.25" x14ac:dyDescent="0.25">
      <c r="A225" s="226" t="s">
        <v>343</v>
      </c>
      <c r="B225" s="166">
        <v>460</v>
      </c>
      <c r="C225" s="167">
        <v>7</v>
      </c>
      <c r="D225" s="168">
        <v>1</v>
      </c>
      <c r="E225" s="169" t="s">
        <v>291</v>
      </c>
      <c r="F225" s="170" t="s">
        <v>195</v>
      </c>
      <c r="G225" s="145">
        <v>50</v>
      </c>
      <c r="H225" s="294">
        <v>50</v>
      </c>
      <c r="I225" s="145">
        <v>50</v>
      </c>
    </row>
    <row r="226" spans="1:9" ht="38.25" x14ac:dyDescent="0.25">
      <c r="A226" s="225" t="s">
        <v>120</v>
      </c>
      <c r="B226" s="162">
        <v>460</v>
      </c>
      <c r="C226" s="157">
        <v>7</v>
      </c>
      <c r="D226" s="161">
        <v>1</v>
      </c>
      <c r="E226" s="156" t="s">
        <v>291</v>
      </c>
      <c r="F226" s="163">
        <v>200</v>
      </c>
      <c r="G226" s="158">
        <v>50</v>
      </c>
      <c r="H226" s="159">
        <v>50</v>
      </c>
      <c r="I226" s="158">
        <v>50</v>
      </c>
    </row>
    <row r="227" spans="1:9" ht="38.25" x14ac:dyDescent="0.25">
      <c r="A227" s="220" t="s">
        <v>108</v>
      </c>
      <c r="B227" s="164">
        <v>460</v>
      </c>
      <c r="C227" s="123">
        <v>7</v>
      </c>
      <c r="D227" s="124">
        <v>1</v>
      </c>
      <c r="E227" s="125" t="s">
        <v>291</v>
      </c>
      <c r="F227" s="165">
        <v>240</v>
      </c>
      <c r="G227" s="127">
        <v>50</v>
      </c>
      <c r="H227" s="144">
        <v>50</v>
      </c>
      <c r="I227" s="127">
        <v>50</v>
      </c>
    </row>
    <row r="228" spans="1:9" ht="38.25" x14ac:dyDescent="0.25">
      <c r="A228" s="226" t="s">
        <v>20</v>
      </c>
      <c r="B228" s="166">
        <v>460</v>
      </c>
      <c r="C228" s="167">
        <v>7</v>
      </c>
      <c r="D228" s="168">
        <v>1</v>
      </c>
      <c r="E228" s="169" t="s">
        <v>247</v>
      </c>
      <c r="F228" s="170" t="s">
        <v>195</v>
      </c>
      <c r="G228" s="145">
        <v>41257</v>
      </c>
      <c r="H228" s="294">
        <v>57383.8</v>
      </c>
      <c r="I228" s="145">
        <v>60718.8</v>
      </c>
    </row>
    <row r="229" spans="1:9" ht="102" x14ac:dyDescent="0.25">
      <c r="A229" s="225" t="s">
        <v>119</v>
      </c>
      <c r="B229" s="162">
        <v>460</v>
      </c>
      <c r="C229" s="157">
        <v>7</v>
      </c>
      <c r="D229" s="161">
        <v>1</v>
      </c>
      <c r="E229" s="156" t="s">
        <v>247</v>
      </c>
      <c r="F229" s="163">
        <v>100</v>
      </c>
      <c r="G229" s="158">
        <v>37419.300000000003</v>
      </c>
      <c r="H229" s="159">
        <v>52078.8</v>
      </c>
      <c r="I229" s="158">
        <v>55152.800000000003</v>
      </c>
    </row>
    <row r="230" spans="1:9" ht="25.5" x14ac:dyDescent="0.25">
      <c r="A230" s="220" t="s">
        <v>110</v>
      </c>
      <c r="B230" s="164">
        <v>460</v>
      </c>
      <c r="C230" s="123">
        <v>7</v>
      </c>
      <c r="D230" s="124">
        <v>1</v>
      </c>
      <c r="E230" s="125" t="s">
        <v>247</v>
      </c>
      <c r="F230" s="165">
        <v>110</v>
      </c>
      <c r="G230" s="127">
        <v>37419.300000000003</v>
      </c>
      <c r="H230" s="144">
        <v>52078.8</v>
      </c>
      <c r="I230" s="127">
        <v>55152.800000000003</v>
      </c>
    </row>
    <row r="231" spans="1:9" ht="38.25" x14ac:dyDescent="0.25">
      <c r="A231" s="226" t="s">
        <v>120</v>
      </c>
      <c r="B231" s="166">
        <v>460</v>
      </c>
      <c r="C231" s="167">
        <v>7</v>
      </c>
      <c r="D231" s="168">
        <v>1</v>
      </c>
      <c r="E231" s="169" t="s">
        <v>247</v>
      </c>
      <c r="F231" s="170">
        <v>200</v>
      </c>
      <c r="G231" s="145">
        <v>3837.7</v>
      </c>
      <c r="H231" s="294">
        <v>5305</v>
      </c>
      <c r="I231" s="145">
        <v>5566</v>
      </c>
    </row>
    <row r="232" spans="1:9" ht="38.25" x14ac:dyDescent="0.25">
      <c r="A232" s="220" t="s">
        <v>108</v>
      </c>
      <c r="B232" s="164">
        <v>460</v>
      </c>
      <c r="C232" s="123">
        <v>7</v>
      </c>
      <c r="D232" s="124">
        <v>1</v>
      </c>
      <c r="E232" s="125" t="s">
        <v>247</v>
      </c>
      <c r="F232" s="165">
        <v>240</v>
      </c>
      <c r="G232" s="127">
        <v>3837.7</v>
      </c>
      <c r="H232" s="144">
        <v>5305</v>
      </c>
      <c r="I232" s="127">
        <v>5566</v>
      </c>
    </row>
    <row r="233" spans="1:9" ht="51" x14ac:dyDescent="0.25">
      <c r="A233" s="226" t="s">
        <v>299</v>
      </c>
      <c r="B233" s="166">
        <v>460</v>
      </c>
      <c r="C233" s="167">
        <v>7</v>
      </c>
      <c r="D233" s="168">
        <v>1</v>
      </c>
      <c r="E233" s="169" t="s">
        <v>223</v>
      </c>
      <c r="F233" s="170" t="s">
        <v>195</v>
      </c>
      <c r="G233" s="145">
        <v>11498</v>
      </c>
      <c r="H233" s="294">
        <v>0</v>
      </c>
      <c r="I233" s="145">
        <v>0</v>
      </c>
    </row>
    <row r="234" spans="1:9" ht="102" x14ac:dyDescent="0.25">
      <c r="A234" s="225" t="s">
        <v>119</v>
      </c>
      <c r="B234" s="162">
        <v>460</v>
      </c>
      <c r="C234" s="157">
        <v>7</v>
      </c>
      <c r="D234" s="161">
        <v>1</v>
      </c>
      <c r="E234" s="156" t="s">
        <v>223</v>
      </c>
      <c r="F234" s="163">
        <v>100</v>
      </c>
      <c r="G234" s="158">
        <v>11498</v>
      </c>
      <c r="H234" s="159">
        <v>0</v>
      </c>
      <c r="I234" s="158">
        <v>0</v>
      </c>
    </row>
    <row r="235" spans="1:9" ht="25.5" x14ac:dyDescent="0.25">
      <c r="A235" s="220" t="s">
        <v>110</v>
      </c>
      <c r="B235" s="164">
        <v>460</v>
      </c>
      <c r="C235" s="123">
        <v>7</v>
      </c>
      <c r="D235" s="124">
        <v>1</v>
      </c>
      <c r="E235" s="125" t="s">
        <v>223</v>
      </c>
      <c r="F235" s="165">
        <v>110</v>
      </c>
      <c r="G235" s="127">
        <v>11498</v>
      </c>
      <c r="H235" s="144">
        <v>0</v>
      </c>
      <c r="I235" s="127">
        <v>0</v>
      </c>
    </row>
    <row r="236" spans="1:9" x14ac:dyDescent="0.25">
      <c r="A236" s="226" t="s">
        <v>19</v>
      </c>
      <c r="B236" s="166">
        <v>460</v>
      </c>
      <c r="C236" s="167">
        <v>7</v>
      </c>
      <c r="D236" s="168">
        <v>2</v>
      </c>
      <c r="E236" s="169" t="s">
        <v>195</v>
      </c>
      <c r="F236" s="170" t="s">
        <v>195</v>
      </c>
      <c r="G236" s="145">
        <v>350774.6</v>
      </c>
      <c r="H236" s="294">
        <v>263795.5</v>
      </c>
      <c r="I236" s="145">
        <v>273529.59999999998</v>
      </c>
    </row>
    <row r="237" spans="1:9" ht="25.5" x14ac:dyDescent="0.25">
      <c r="A237" s="225" t="s">
        <v>54</v>
      </c>
      <c r="B237" s="162">
        <v>460</v>
      </c>
      <c r="C237" s="157">
        <v>7</v>
      </c>
      <c r="D237" s="161">
        <v>2</v>
      </c>
      <c r="E237" s="156" t="s">
        <v>197</v>
      </c>
      <c r="F237" s="163" t="s">
        <v>195</v>
      </c>
      <c r="G237" s="158">
        <v>350774.6</v>
      </c>
      <c r="H237" s="159">
        <v>263795.5</v>
      </c>
      <c r="I237" s="158">
        <v>273529.59999999998</v>
      </c>
    </row>
    <row r="238" spans="1:9" ht="25.5" x14ac:dyDescent="0.25">
      <c r="A238" s="225" t="s">
        <v>306</v>
      </c>
      <c r="B238" s="162">
        <v>460</v>
      </c>
      <c r="C238" s="157">
        <v>7</v>
      </c>
      <c r="D238" s="161">
        <v>2</v>
      </c>
      <c r="E238" s="156" t="s">
        <v>229</v>
      </c>
      <c r="F238" s="163" t="s">
        <v>195</v>
      </c>
      <c r="G238" s="158">
        <v>69209.100000000006</v>
      </c>
      <c r="H238" s="159">
        <v>32300</v>
      </c>
      <c r="I238" s="158">
        <v>27739.8</v>
      </c>
    </row>
    <row r="239" spans="1:9" ht="102" x14ac:dyDescent="0.25">
      <c r="A239" s="225" t="s">
        <v>119</v>
      </c>
      <c r="B239" s="162">
        <v>460</v>
      </c>
      <c r="C239" s="157">
        <v>7</v>
      </c>
      <c r="D239" s="161">
        <v>2</v>
      </c>
      <c r="E239" s="156" t="s">
        <v>229</v>
      </c>
      <c r="F239" s="163">
        <v>100</v>
      </c>
      <c r="G239" s="158">
        <v>16511.099999999999</v>
      </c>
      <c r="H239" s="159">
        <v>4511</v>
      </c>
      <c r="I239" s="158">
        <v>2344.4</v>
      </c>
    </row>
    <row r="240" spans="1:9" ht="25.5" x14ac:dyDescent="0.25">
      <c r="A240" s="220" t="s">
        <v>110</v>
      </c>
      <c r="B240" s="164">
        <v>460</v>
      </c>
      <c r="C240" s="123">
        <v>7</v>
      </c>
      <c r="D240" s="124">
        <v>2</v>
      </c>
      <c r="E240" s="125" t="s">
        <v>229</v>
      </c>
      <c r="F240" s="165">
        <v>110</v>
      </c>
      <c r="G240" s="127">
        <v>16511.099999999999</v>
      </c>
      <c r="H240" s="144">
        <v>4511</v>
      </c>
      <c r="I240" s="127">
        <v>2344.4</v>
      </c>
    </row>
    <row r="241" spans="1:9" ht="38.25" x14ac:dyDescent="0.25">
      <c r="A241" s="226" t="s">
        <v>120</v>
      </c>
      <c r="B241" s="166">
        <v>460</v>
      </c>
      <c r="C241" s="167">
        <v>7</v>
      </c>
      <c r="D241" s="168">
        <v>2</v>
      </c>
      <c r="E241" s="169" t="s">
        <v>229</v>
      </c>
      <c r="F241" s="170">
        <v>200</v>
      </c>
      <c r="G241" s="145">
        <v>39379.800000000003</v>
      </c>
      <c r="H241" s="294">
        <v>24697.5</v>
      </c>
      <c r="I241" s="145">
        <v>22303.8</v>
      </c>
    </row>
    <row r="242" spans="1:9" ht="38.25" x14ac:dyDescent="0.25">
      <c r="A242" s="220" t="s">
        <v>108</v>
      </c>
      <c r="B242" s="164">
        <v>460</v>
      </c>
      <c r="C242" s="123">
        <v>7</v>
      </c>
      <c r="D242" s="124">
        <v>2</v>
      </c>
      <c r="E242" s="125" t="s">
        <v>229</v>
      </c>
      <c r="F242" s="165">
        <v>240</v>
      </c>
      <c r="G242" s="127">
        <v>39379.800000000003</v>
      </c>
      <c r="H242" s="144">
        <v>24697.5</v>
      </c>
      <c r="I242" s="127">
        <v>22303.8</v>
      </c>
    </row>
    <row r="243" spans="1:9" ht="51" x14ac:dyDescent="0.25">
      <c r="A243" s="226" t="s">
        <v>124</v>
      </c>
      <c r="B243" s="166">
        <v>460</v>
      </c>
      <c r="C243" s="167">
        <v>7</v>
      </c>
      <c r="D243" s="168">
        <v>2</v>
      </c>
      <c r="E243" s="169" t="s">
        <v>229</v>
      </c>
      <c r="F243" s="170">
        <v>600</v>
      </c>
      <c r="G243" s="145">
        <v>9875</v>
      </c>
      <c r="H243" s="294">
        <v>3091.6</v>
      </c>
      <c r="I243" s="145">
        <v>3091.6</v>
      </c>
    </row>
    <row r="244" spans="1:9" x14ac:dyDescent="0.25">
      <c r="A244" s="220" t="s">
        <v>115</v>
      </c>
      <c r="B244" s="164">
        <v>460</v>
      </c>
      <c r="C244" s="123">
        <v>7</v>
      </c>
      <c r="D244" s="124">
        <v>2</v>
      </c>
      <c r="E244" s="125" t="s">
        <v>229</v>
      </c>
      <c r="F244" s="165">
        <v>610</v>
      </c>
      <c r="G244" s="127">
        <v>9875</v>
      </c>
      <c r="H244" s="144">
        <v>3091.6</v>
      </c>
      <c r="I244" s="127">
        <v>3091.6</v>
      </c>
    </row>
    <row r="245" spans="1:9" x14ac:dyDescent="0.25">
      <c r="A245" s="226" t="s">
        <v>121</v>
      </c>
      <c r="B245" s="166">
        <v>460</v>
      </c>
      <c r="C245" s="167">
        <v>7</v>
      </c>
      <c r="D245" s="168">
        <v>2</v>
      </c>
      <c r="E245" s="169" t="s">
        <v>229</v>
      </c>
      <c r="F245" s="170">
        <v>800</v>
      </c>
      <c r="G245" s="145">
        <v>3443.3</v>
      </c>
      <c r="H245" s="294">
        <v>0</v>
      </c>
      <c r="I245" s="145">
        <v>0</v>
      </c>
    </row>
    <row r="246" spans="1:9" ht="25.5" x14ac:dyDescent="0.25">
      <c r="A246" s="220" t="s">
        <v>109</v>
      </c>
      <c r="B246" s="164">
        <v>460</v>
      </c>
      <c r="C246" s="123">
        <v>7</v>
      </c>
      <c r="D246" s="124">
        <v>2</v>
      </c>
      <c r="E246" s="125" t="s">
        <v>229</v>
      </c>
      <c r="F246" s="165">
        <v>850</v>
      </c>
      <c r="G246" s="127">
        <v>3443.3</v>
      </c>
      <c r="H246" s="144">
        <v>0</v>
      </c>
      <c r="I246" s="127">
        <v>0</v>
      </c>
    </row>
    <row r="247" spans="1:9" ht="51" x14ac:dyDescent="0.25">
      <c r="A247" s="226" t="s">
        <v>344</v>
      </c>
      <c r="B247" s="166">
        <v>460</v>
      </c>
      <c r="C247" s="167">
        <v>7</v>
      </c>
      <c r="D247" s="168">
        <v>2</v>
      </c>
      <c r="E247" s="169" t="s">
        <v>345</v>
      </c>
      <c r="F247" s="170" t="s">
        <v>195</v>
      </c>
      <c r="G247" s="145">
        <v>280.5</v>
      </c>
      <c r="H247" s="294">
        <v>0</v>
      </c>
      <c r="I247" s="145">
        <v>300</v>
      </c>
    </row>
    <row r="248" spans="1:9" ht="38.25" x14ac:dyDescent="0.25">
      <c r="A248" s="225" t="s">
        <v>120</v>
      </c>
      <c r="B248" s="162">
        <v>460</v>
      </c>
      <c r="C248" s="157">
        <v>7</v>
      </c>
      <c r="D248" s="161">
        <v>2</v>
      </c>
      <c r="E248" s="156" t="s">
        <v>345</v>
      </c>
      <c r="F248" s="163">
        <v>200</v>
      </c>
      <c r="G248" s="158">
        <v>280.5</v>
      </c>
      <c r="H248" s="159">
        <v>0</v>
      </c>
      <c r="I248" s="158">
        <v>300</v>
      </c>
    </row>
    <row r="249" spans="1:9" ht="38.25" x14ac:dyDescent="0.25">
      <c r="A249" s="220" t="s">
        <v>108</v>
      </c>
      <c r="B249" s="164">
        <v>460</v>
      </c>
      <c r="C249" s="123">
        <v>7</v>
      </c>
      <c r="D249" s="124">
        <v>2</v>
      </c>
      <c r="E249" s="125" t="s">
        <v>345</v>
      </c>
      <c r="F249" s="165">
        <v>240</v>
      </c>
      <c r="G249" s="127">
        <v>280.5</v>
      </c>
      <c r="H249" s="144">
        <v>0</v>
      </c>
      <c r="I249" s="127">
        <v>300</v>
      </c>
    </row>
    <row r="250" spans="1:9" ht="38.25" x14ac:dyDescent="0.25">
      <c r="A250" s="226" t="s">
        <v>343</v>
      </c>
      <c r="B250" s="166">
        <v>460</v>
      </c>
      <c r="C250" s="167">
        <v>7</v>
      </c>
      <c r="D250" s="168">
        <v>2</v>
      </c>
      <c r="E250" s="169" t="s">
        <v>291</v>
      </c>
      <c r="F250" s="170" t="s">
        <v>195</v>
      </c>
      <c r="G250" s="145">
        <v>5905.2</v>
      </c>
      <c r="H250" s="294">
        <v>5905.2</v>
      </c>
      <c r="I250" s="145">
        <v>5905.2</v>
      </c>
    </row>
    <row r="251" spans="1:9" ht="38.25" x14ac:dyDescent="0.25">
      <c r="A251" s="225" t="s">
        <v>120</v>
      </c>
      <c r="B251" s="162">
        <v>460</v>
      </c>
      <c r="C251" s="157">
        <v>7</v>
      </c>
      <c r="D251" s="161">
        <v>2</v>
      </c>
      <c r="E251" s="156" t="s">
        <v>291</v>
      </c>
      <c r="F251" s="163">
        <v>200</v>
      </c>
      <c r="G251" s="158">
        <v>4758.2</v>
      </c>
      <c r="H251" s="159">
        <v>4758.2</v>
      </c>
      <c r="I251" s="158">
        <v>4758.2</v>
      </c>
    </row>
    <row r="252" spans="1:9" ht="38.25" x14ac:dyDescent="0.25">
      <c r="A252" s="220" t="s">
        <v>108</v>
      </c>
      <c r="B252" s="164">
        <v>460</v>
      </c>
      <c r="C252" s="123">
        <v>7</v>
      </c>
      <c r="D252" s="124">
        <v>2</v>
      </c>
      <c r="E252" s="125" t="s">
        <v>291</v>
      </c>
      <c r="F252" s="165">
        <v>240</v>
      </c>
      <c r="G252" s="127">
        <v>4758.2</v>
      </c>
      <c r="H252" s="144">
        <v>4758.2</v>
      </c>
      <c r="I252" s="127">
        <v>4758.2</v>
      </c>
    </row>
    <row r="253" spans="1:9" ht="51" x14ac:dyDescent="0.25">
      <c r="A253" s="226" t="s">
        <v>124</v>
      </c>
      <c r="B253" s="166">
        <v>460</v>
      </c>
      <c r="C253" s="167">
        <v>7</v>
      </c>
      <c r="D253" s="168">
        <v>2</v>
      </c>
      <c r="E253" s="169" t="s">
        <v>291</v>
      </c>
      <c r="F253" s="170">
        <v>600</v>
      </c>
      <c r="G253" s="145">
        <v>1147</v>
      </c>
      <c r="H253" s="294">
        <v>1147</v>
      </c>
      <c r="I253" s="145">
        <v>1147</v>
      </c>
    </row>
    <row r="254" spans="1:9" x14ac:dyDescent="0.25">
      <c r="A254" s="220" t="s">
        <v>115</v>
      </c>
      <c r="B254" s="164">
        <v>460</v>
      </c>
      <c r="C254" s="123">
        <v>7</v>
      </c>
      <c r="D254" s="124">
        <v>2</v>
      </c>
      <c r="E254" s="125" t="s">
        <v>291</v>
      </c>
      <c r="F254" s="165">
        <v>610</v>
      </c>
      <c r="G254" s="127">
        <v>1147</v>
      </c>
      <c r="H254" s="144">
        <v>1147</v>
      </c>
      <c r="I254" s="127">
        <v>1147</v>
      </c>
    </row>
    <row r="255" spans="1:9" ht="89.25" x14ac:dyDescent="0.25">
      <c r="A255" s="226" t="s">
        <v>292</v>
      </c>
      <c r="B255" s="166">
        <v>460</v>
      </c>
      <c r="C255" s="167">
        <v>7</v>
      </c>
      <c r="D255" s="168">
        <v>2</v>
      </c>
      <c r="E255" s="169" t="s">
        <v>248</v>
      </c>
      <c r="F255" s="170" t="s">
        <v>195</v>
      </c>
      <c r="G255" s="145">
        <v>523</v>
      </c>
      <c r="H255" s="294">
        <v>0</v>
      </c>
      <c r="I255" s="145">
        <v>0</v>
      </c>
    </row>
    <row r="256" spans="1:9" ht="102" x14ac:dyDescent="0.25">
      <c r="A256" s="225" t="s">
        <v>119</v>
      </c>
      <c r="B256" s="162">
        <v>460</v>
      </c>
      <c r="C256" s="157">
        <v>7</v>
      </c>
      <c r="D256" s="161">
        <v>2</v>
      </c>
      <c r="E256" s="156" t="s">
        <v>248</v>
      </c>
      <c r="F256" s="163">
        <v>100</v>
      </c>
      <c r="G256" s="158">
        <v>523</v>
      </c>
      <c r="H256" s="159">
        <v>0</v>
      </c>
      <c r="I256" s="158">
        <v>0</v>
      </c>
    </row>
    <row r="257" spans="1:9" ht="25.5" x14ac:dyDescent="0.25">
      <c r="A257" s="220" t="s">
        <v>110</v>
      </c>
      <c r="B257" s="164">
        <v>460</v>
      </c>
      <c r="C257" s="123">
        <v>7</v>
      </c>
      <c r="D257" s="124">
        <v>2</v>
      </c>
      <c r="E257" s="125" t="s">
        <v>248</v>
      </c>
      <c r="F257" s="165">
        <v>110</v>
      </c>
      <c r="G257" s="127">
        <v>523</v>
      </c>
      <c r="H257" s="144">
        <v>0</v>
      </c>
      <c r="I257" s="127">
        <v>0</v>
      </c>
    </row>
    <row r="258" spans="1:9" ht="25.5" x14ac:dyDescent="0.25">
      <c r="A258" s="226" t="s">
        <v>346</v>
      </c>
      <c r="B258" s="166">
        <v>460</v>
      </c>
      <c r="C258" s="167">
        <v>7</v>
      </c>
      <c r="D258" s="168">
        <v>2</v>
      </c>
      <c r="E258" s="169" t="s">
        <v>347</v>
      </c>
      <c r="F258" s="170" t="s">
        <v>195</v>
      </c>
      <c r="G258" s="145">
        <v>1770</v>
      </c>
      <c r="H258" s="294">
        <v>1202.0999999999999</v>
      </c>
      <c r="I258" s="145">
        <v>1202.0999999999999</v>
      </c>
    </row>
    <row r="259" spans="1:9" ht="38.25" x14ac:dyDescent="0.25">
      <c r="A259" s="225" t="s">
        <v>120</v>
      </c>
      <c r="B259" s="162">
        <v>460</v>
      </c>
      <c r="C259" s="157">
        <v>7</v>
      </c>
      <c r="D259" s="161">
        <v>2</v>
      </c>
      <c r="E259" s="156" t="s">
        <v>347</v>
      </c>
      <c r="F259" s="163">
        <v>200</v>
      </c>
      <c r="G259" s="158">
        <v>1770</v>
      </c>
      <c r="H259" s="159">
        <v>1202.0999999999999</v>
      </c>
      <c r="I259" s="158">
        <v>1202.0999999999999</v>
      </c>
    </row>
    <row r="260" spans="1:9" ht="38.25" x14ac:dyDescent="0.25">
      <c r="A260" s="220" t="s">
        <v>108</v>
      </c>
      <c r="B260" s="164">
        <v>460</v>
      </c>
      <c r="C260" s="123">
        <v>7</v>
      </c>
      <c r="D260" s="124">
        <v>2</v>
      </c>
      <c r="E260" s="125" t="s">
        <v>347</v>
      </c>
      <c r="F260" s="165">
        <v>240</v>
      </c>
      <c r="G260" s="127">
        <v>1770</v>
      </c>
      <c r="H260" s="144">
        <v>1202.0999999999999</v>
      </c>
      <c r="I260" s="127">
        <v>1202.0999999999999</v>
      </c>
    </row>
    <row r="261" spans="1:9" ht="76.5" x14ac:dyDescent="0.25">
      <c r="A261" s="226" t="s">
        <v>293</v>
      </c>
      <c r="B261" s="166">
        <v>460</v>
      </c>
      <c r="C261" s="167">
        <v>7</v>
      </c>
      <c r="D261" s="168">
        <v>2</v>
      </c>
      <c r="E261" s="169" t="s">
        <v>294</v>
      </c>
      <c r="F261" s="170" t="s">
        <v>195</v>
      </c>
      <c r="G261" s="145">
        <v>14980</v>
      </c>
      <c r="H261" s="294">
        <v>15253</v>
      </c>
      <c r="I261" s="145">
        <v>15440.5</v>
      </c>
    </row>
    <row r="262" spans="1:9" ht="102" x14ac:dyDescent="0.25">
      <c r="A262" s="225" t="s">
        <v>119</v>
      </c>
      <c r="B262" s="162">
        <v>460</v>
      </c>
      <c r="C262" s="157">
        <v>7</v>
      </c>
      <c r="D262" s="161">
        <v>2</v>
      </c>
      <c r="E262" s="156" t="s">
        <v>294</v>
      </c>
      <c r="F262" s="163">
        <v>100</v>
      </c>
      <c r="G262" s="158">
        <v>12477.5</v>
      </c>
      <c r="H262" s="159">
        <v>12750.5</v>
      </c>
      <c r="I262" s="158">
        <v>12938</v>
      </c>
    </row>
    <row r="263" spans="1:9" ht="25.5" x14ac:dyDescent="0.25">
      <c r="A263" s="220" t="s">
        <v>110</v>
      </c>
      <c r="B263" s="164">
        <v>460</v>
      </c>
      <c r="C263" s="123">
        <v>7</v>
      </c>
      <c r="D263" s="124">
        <v>2</v>
      </c>
      <c r="E263" s="125" t="s">
        <v>294</v>
      </c>
      <c r="F263" s="165">
        <v>110</v>
      </c>
      <c r="G263" s="127">
        <v>12477.5</v>
      </c>
      <c r="H263" s="144">
        <v>12750.5</v>
      </c>
      <c r="I263" s="127">
        <v>12938</v>
      </c>
    </row>
    <row r="264" spans="1:9" ht="51" x14ac:dyDescent="0.25">
      <c r="A264" s="226" t="s">
        <v>124</v>
      </c>
      <c r="B264" s="166">
        <v>460</v>
      </c>
      <c r="C264" s="167">
        <v>7</v>
      </c>
      <c r="D264" s="168">
        <v>2</v>
      </c>
      <c r="E264" s="169" t="s">
        <v>294</v>
      </c>
      <c r="F264" s="170">
        <v>600</v>
      </c>
      <c r="G264" s="145">
        <v>2502.5</v>
      </c>
      <c r="H264" s="294">
        <v>2502.5</v>
      </c>
      <c r="I264" s="145">
        <v>2502.5</v>
      </c>
    </row>
    <row r="265" spans="1:9" x14ac:dyDescent="0.25">
      <c r="A265" s="220" t="s">
        <v>115</v>
      </c>
      <c r="B265" s="164">
        <v>460</v>
      </c>
      <c r="C265" s="123">
        <v>7</v>
      </c>
      <c r="D265" s="124">
        <v>2</v>
      </c>
      <c r="E265" s="125" t="s">
        <v>294</v>
      </c>
      <c r="F265" s="165">
        <v>610</v>
      </c>
      <c r="G265" s="127">
        <v>2502.5</v>
      </c>
      <c r="H265" s="144">
        <v>2502.5</v>
      </c>
      <c r="I265" s="127">
        <v>2502.5</v>
      </c>
    </row>
    <row r="266" spans="1:9" ht="38.25" x14ac:dyDescent="0.25">
      <c r="A266" s="226" t="s">
        <v>20</v>
      </c>
      <c r="B266" s="166">
        <v>460</v>
      </c>
      <c r="C266" s="167">
        <v>7</v>
      </c>
      <c r="D266" s="168">
        <v>2</v>
      </c>
      <c r="E266" s="169" t="s">
        <v>247</v>
      </c>
      <c r="F266" s="170" t="s">
        <v>195</v>
      </c>
      <c r="G266" s="145">
        <v>23300</v>
      </c>
      <c r="H266" s="294">
        <v>10093</v>
      </c>
      <c r="I266" s="145">
        <v>10093</v>
      </c>
    </row>
    <row r="267" spans="1:9" ht="102" x14ac:dyDescent="0.25">
      <c r="A267" s="225" t="s">
        <v>119</v>
      </c>
      <c r="B267" s="162">
        <v>460</v>
      </c>
      <c r="C267" s="157">
        <v>7</v>
      </c>
      <c r="D267" s="161">
        <v>2</v>
      </c>
      <c r="E267" s="156" t="s">
        <v>247</v>
      </c>
      <c r="F267" s="163">
        <v>100</v>
      </c>
      <c r="G267" s="158">
        <v>23136.2</v>
      </c>
      <c r="H267" s="159">
        <v>10050</v>
      </c>
      <c r="I267" s="158">
        <v>10050</v>
      </c>
    </row>
    <row r="268" spans="1:9" ht="25.5" x14ac:dyDescent="0.25">
      <c r="A268" s="220" t="s">
        <v>110</v>
      </c>
      <c r="B268" s="164">
        <v>460</v>
      </c>
      <c r="C268" s="123">
        <v>7</v>
      </c>
      <c r="D268" s="124">
        <v>2</v>
      </c>
      <c r="E268" s="125" t="s">
        <v>247</v>
      </c>
      <c r="F268" s="165">
        <v>110</v>
      </c>
      <c r="G268" s="127">
        <v>23136.2</v>
      </c>
      <c r="H268" s="144">
        <v>10050</v>
      </c>
      <c r="I268" s="127">
        <v>10050</v>
      </c>
    </row>
    <row r="269" spans="1:9" ht="38.25" x14ac:dyDescent="0.25">
      <c r="A269" s="226" t="s">
        <v>120</v>
      </c>
      <c r="B269" s="166">
        <v>460</v>
      </c>
      <c r="C269" s="167">
        <v>7</v>
      </c>
      <c r="D269" s="168">
        <v>2</v>
      </c>
      <c r="E269" s="169" t="s">
        <v>247</v>
      </c>
      <c r="F269" s="170">
        <v>200</v>
      </c>
      <c r="G269" s="145">
        <v>163.80000000000001</v>
      </c>
      <c r="H269" s="294">
        <v>43</v>
      </c>
      <c r="I269" s="145">
        <v>43</v>
      </c>
    </row>
    <row r="270" spans="1:9" ht="38.25" x14ac:dyDescent="0.25">
      <c r="A270" s="220" t="s">
        <v>108</v>
      </c>
      <c r="B270" s="164">
        <v>460</v>
      </c>
      <c r="C270" s="123">
        <v>7</v>
      </c>
      <c r="D270" s="124">
        <v>2</v>
      </c>
      <c r="E270" s="125" t="s">
        <v>247</v>
      </c>
      <c r="F270" s="165">
        <v>240</v>
      </c>
      <c r="G270" s="127">
        <v>163.80000000000001</v>
      </c>
      <c r="H270" s="144">
        <v>43</v>
      </c>
      <c r="I270" s="127">
        <v>43</v>
      </c>
    </row>
    <row r="271" spans="1:9" ht="38.25" x14ac:dyDescent="0.25">
      <c r="A271" s="226" t="s">
        <v>18</v>
      </c>
      <c r="B271" s="166">
        <v>460</v>
      </c>
      <c r="C271" s="167">
        <v>7</v>
      </c>
      <c r="D271" s="168">
        <v>2</v>
      </c>
      <c r="E271" s="169" t="s">
        <v>249</v>
      </c>
      <c r="F271" s="170" t="s">
        <v>195</v>
      </c>
      <c r="G271" s="145">
        <v>177902.4</v>
      </c>
      <c r="H271" s="294">
        <v>189935.5</v>
      </c>
      <c r="I271" s="145">
        <v>203526.7</v>
      </c>
    </row>
    <row r="272" spans="1:9" ht="102" x14ac:dyDescent="0.25">
      <c r="A272" s="225" t="s">
        <v>119</v>
      </c>
      <c r="B272" s="162">
        <v>460</v>
      </c>
      <c r="C272" s="157">
        <v>7</v>
      </c>
      <c r="D272" s="161">
        <v>2</v>
      </c>
      <c r="E272" s="156" t="s">
        <v>249</v>
      </c>
      <c r="F272" s="163">
        <v>100</v>
      </c>
      <c r="G272" s="158">
        <v>140411.70000000001</v>
      </c>
      <c r="H272" s="159">
        <v>154967.70000000001</v>
      </c>
      <c r="I272" s="158">
        <v>163232.70000000001</v>
      </c>
    </row>
    <row r="273" spans="1:9" ht="25.5" x14ac:dyDescent="0.25">
      <c r="A273" s="220" t="s">
        <v>110</v>
      </c>
      <c r="B273" s="164">
        <v>460</v>
      </c>
      <c r="C273" s="123">
        <v>7</v>
      </c>
      <c r="D273" s="124">
        <v>2</v>
      </c>
      <c r="E273" s="125" t="s">
        <v>249</v>
      </c>
      <c r="F273" s="165">
        <v>110</v>
      </c>
      <c r="G273" s="127">
        <v>140411.70000000001</v>
      </c>
      <c r="H273" s="144">
        <v>154967.70000000001</v>
      </c>
      <c r="I273" s="127">
        <v>163232.70000000001</v>
      </c>
    </row>
    <row r="274" spans="1:9" ht="38.25" x14ac:dyDescent="0.25">
      <c r="A274" s="226" t="s">
        <v>120</v>
      </c>
      <c r="B274" s="166">
        <v>460</v>
      </c>
      <c r="C274" s="167">
        <v>7</v>
      </c>
      <c r="D274" s="168">
        <v>2</v>
      </c>
      <c r="E274" s="169" t="s">
        <v>249</v>
      </c>
      <c r="F274" s="170">
        <v>200</v>
      </c>
      <c r="G274" s="145">
        <v>1803</v>
      </c>
      <c r="H274" s="294">
        <v>2967.8</v>
      </c>
      <c r="I274" s="145">
        <v>6294</v>
      </c>
    </row>
    <row r="275" spans="1:9" ht="38.25" x14ac:dyDescent="0.25">
      <c r="A275" s="220" t="s">
        <v>108</v>
      </c>
      <c r="B275" s="164">
        <v>460</v>
      </c>
      <c r="C275" s="123">
        <v>7</v>
      </c>
      <c r="D275" s="124">
        <v>2</v>
      </c>
      <c r="E275" s="125" t="s">
        <v>249</v>
      </c>
      <c r="F275" s="165">
        <v>240</v>
      </c>
      <c r="G275" s="127">
        <v>1803</v>
      </c>
      <c r="H275" s="144">
        <v>2967.8</v>
      </c>
      <c r="I275" s="127">
        <v>6294</v>
      </c>
    </row>
    <row r="276" spans="1:9" ht="51" x14ac:dyDescent="0.25">
      <c r="A276" s="226" t="s">
        <v>124</v>
      </c>
      <c r="B276" s="166">
        <v>460</v>
      </c>
      <c r="C276" s="167">
        <v>7</v>
      </c>
      <c r="D276" s="168">
        <v>2</v>
      </c>
      <c r="E276" s="169" t="s">
        <v>249</v>
      </c>
      <c r="F276" s="170">
        <v>600</v>
      </c>
      <c r="G276" s="145">
        <v>35687.699999999997</v>
      </c>
      <c r="H276" s="294">
        <v>32000</v>
      </c>
      <c r="I276" s="145">
        <v>34000</v>
      </c>
    </row>
    <row r="277" spans="1:9" x14ac:dyDescent="0.25">
      <c r="A277" s="220" t="s">
        <v>115</v>
      </c>
      <c r="B277" s="164">
        <v>460</v>
      </c>
      <c r="C277" s="123">
        <v>7</v>
      </c>
      <c r="D277" s="124">
        <v>2</v>
      </c>
      <c r="E277" s="125" t="s">
        <v>249</v>
      </c>
      <c r="F277" s="165">
        <v>610</v>
      </c>
      <c r="G277" s="127">
        <v>35687.699999999997</v>
      </c>
      <c r="H277" s="144">
        <v>32000</v>
      </c>
      <c r="I277" s="127">
        <v>34000</v>
      </c>
    </row>
    <row r="278" spans="1:9" ht="51" x14ac:dyDescent="0.25">
      <c r="A278" s="226" t="s">
        <v>299</v>
      </c>
      <c r="B278" s="166">
        <v>460</v>
      </c>
      <c r="C278" s="167">
        <v>7</v>
      </c>
      <c r="D278" s="168">
        <v>2</v>
      </c>
      <c r="E278" s="169" t="s">
        <v>223</v>
      </c>
      <c r="F278" s="170" t="s">
        <v>195</v>
      </c>
      <c r="G278" s="145">
        <v>43581.4</v>
      </c>
      <c r="H278" s="294">
        <v>0</v>
      </c>
      <c r="I278" s="145">
        <v>0</v>
      </c>
    </row>
    <row r="279" spans="1:9" ht="102" x14ac:dyDescent="0.25">
      <c r="A279" s="225" t="s">
        <v>119</v>
      </c>
      <c r="B279" s="162">
        <v>460</v>
      </c>
      <c r="C279" s="157">
        <v>7</v>
      </c>
      <c r="D279" s="161">
        <v>2</v>
      </c>
      <c r="E279" s="156" t="s">
        <v>223</v>
      </c>
      <c r="F279" s="163">
        <v>100</v>
      </c>
      <c r="G279" s="158">
        <v>43581.4</v>
      </c>
      <c r="H279" s="159">
        <v>0</v>
      </c>
      <c r="I279" s="158">
        <v>0</v>
      </c>
    </row>
    <row r="280" spans="1:9" ht="25.5" x14ac:dyDescent="0.25">
      <c r="A280" s="220" t="s">
        <v>110</v>
      </c>
      <c r="B280" s="164">
        <v>460</v>
      </c>
      <c r="C280" s="123">
        <v>7</v>
      </c>
      <c r="D280" s="124">
        <v>2</v>
      </c>
      <c r="E280" s="125" t="s">
        <v>223</v>
      </c>
      <c r="F280" s="165">
        <v>110</v>
      </c>
      <c r="G280" s="127">
        <v>43581.4</v>
      </c>
      <c r="H280" s="144">
        <v>0</v>
      </c>
      <c r="I280" s="127">
        <v>0</v>
      </c>
    </row>
    <row r="281" spans="1:9" ht="127.5" x14ac:dyDescent="0.25">
      <c r="A281" s="226" t="s">
        <v>348</v>
      </c>
      <c r="B281" s="166">
        <v>460</v>
      </c>
      <c r="C281" s="167">
        <v>7</v>
      </c>
      <c r="D281" s="168">
        <v>2</v>
      </c>
      <c r="E281" s="169" t="s">
        <v>250</v>
      </c>
      <c r="F281" s="170" t="s">
        <v>195</v>
      </c>
      <c r="G281" s="145">
        <v>9236</v>
      </c>
      <c r="H281" s="294">
        <v>9106.7000000000007</v>
      </c>
      <c r="I281" s="145">
        <v>9322.2999999999993</v>
      </c>
    </row>
    <row r="282" spans="1:9" ht="38.25" x14ac:dyDescent="0.25">
      <c r="A282" s="225" t="s">
        <v>120</v>
      </c>
      <c r="B282" s="162">
        <v>460</v>
      </c>
      <c r="C282" s="157">
        <v>7</v>
      </c>
      <c r="D282" s="161">
        <v>2</v>
      </c>
      <c r="E282" s="156" t="s">
        <v>250</v>
      </c>
      <c r="F282" s="163">
        <v>200</v>
      </c>
      <c r="G282" s="158">
        <v>5821.5</v>
      </c>
      <c r="H282" s="159">
        <v>5740</v>
      </c>
      <c r="I282" s="158">
        <v>5956.3</v>
      </c>
    </row>
    <row r="283" spans="1:9" ht="38.25" x14ac:dyDescent="0.25">
      <c r="A283" s="220" t="s">
        <v>108</v>
      </c>
      <c r="B283" s="164">
        <v>460</v>
      </c>
      <c r="C283" s="123">
        <v>7</v>
      </c>
      <c r="D283" s="124">
        <v>2</v>
      </c>
      <c r="E283" s="125" t="s">
        <v>250</v>
      </c>
      <c r="F283" s="165">
        <v>240</v>
      </c>
      <c r="G283" s="127">
        <v>5821.5</v>
      </c>
      <c r="H283" s="144">
        <v>5740</v>
      </c>
      <c r="I283" s="127">
        <v>5956.3</v>
      </c>
    </row>
    <row r="284" spans="1:9" ht="51" x14ac:dyDescent="0.25">
      <c r="A284" s="226" t="s">
        <v>124</v>
      </c>
      <c r="B284" s="166">
        <v>460</v>
      </c>
      <c r="C284" s="167">
        <v>7</v>
      </c>
      <c r="D284" s="168">
        <v>2</v>
      </c>
      <c r="E284" s="169" t="s">
        <v>250</v>
      </c>
      <c r="F284" s="170">
        <v>600</v>
      </c>
      <c r="G284" s="145">
        <v>3414.5</v>
      </c>
      <c r="H284" s="294">
        <v>3366.7</v>
      </c>
      <c r="I284" s="145">
        <v>3366</v>
      </c>
    </row>
    <row r="285" spans="1:9" x14ac:dyDescent="0.25">
      <c r="A285" s="220" t="s">
        <v>115</v>
      </c>
      <c r="B285" s="164">
        <v>460</v>
      </c>
      <c r="C285" s="123">
        <v>7</v>
      </c>
      <c r="D285" s="124">
        <v>2</v>
      </c>
      <c r="E285" s="125" t="s">
        <v>250</v>
      </c>
      <c r="F285" s="165">
        <v>610</v>
      </c>
      <c r="G285" s="127">
        <v>3414.5</v>
      </c>
      <c r="H285" s="144">
        <v>3366.7</v>
      </c>
      <c r="I285" s="127">
        <v>3366</v>
      </c>
    </row>
    <row r="286" spans="1:9" ht="51" x14ac:dyDescent="0.25">
      <c r="A286" s="226" t="s">
        <v>344</v>
      </c>
      <c r="B286" s="166">
        <v>460</v>
      </c>
      <c r="C286" s="167">
        <v>7</v>
      </c>
      <c r="D286" s="168">
        <v>2</v>
      </c>
      <c r="E286" s="169" t="s">
        <v>349</v>
      </c>
      <c r="F286" s="170" t="s">
        <v>195</v>
      </c>
      <c r="G286" s="145">
        <v>4</v>
      </c>
      <c r="H286" s="294">
        <v>0</v>
      </c>
      <c r="I286" s="145">
        <v>0</v>
      </c>
    </row>
    <row r="287" spans="1:9" ht="38.25" x14ac:dyDescent="0.25">
      <c r="A287" s="225" t="s">
        <v>120</v>
      </c>
      <c r="B287" s="162">
        <v>460</v>
      </c>
      <c r="C287" s="157">
        <v>7</v>
      </c>
      <c r="D287" s="161">
        <v>2</v>
      </c>
      <c r="E287" s="156" t="s">
        <v>349</v>
      </c>
      <c r="F287" s="163">
        <v>200</v>
      </c>
      <c r="G287" s="158">
        <v>4</v>
      </c>
      <c r="H287" s="159">
        <v>0</v>
      </c>
      <c r="I287" s="158">
        <v>0</v>
      </c>
    </row>
    <row r="288" spans="1:9" ht="38.25" x14ac:dyDescent="0.25">
      <c r="A288" s="220" t="s">
        <v>108</v>
      </c>
      <c r="B288" s="164">
        <v>460</v>
      </c>
      <c r="C288" s="123">
        <v>7</v>
      </c>
      <c r="D288" s="124">
        <v>2</v>
      </c>
      <c r="E288" s="125" t="s">
        <v>349</v>
      </c>
      <c r="F288" s="165">
        <v>240</v>
      </c>
      <c r="G288" s="127">
        <v>4</v>
      </c>
      <c r="H288" s="144">
        <v>0</v>
      </c>
      <c r="I288" s="127">
        <v>0</v>
      </c>
    </row>
    <row r="289" spans="1:9" ht="25.5" x14ac:dyDescent="0.25">
      <c r="A289" s="226" t="s">
        <v>346</v>
      </c>
      <c r="B289" s="166">
        <v>460</v>
      </c>
      <c r="C289" s="167">
        <v>7</v>
      </c>
      <c r="D289" s="168">
        <v>2</v>
      </c>
      <c r="E289" s="169" t="s">
        <v>350</v>
      </c>
      <c r="F289" s="170" t="s">
        <v>195</v>
      </c>
      <c r="G289" s="145">
        <v>26</v>
      </c>
      <c r="H289" s="294">
        <v>0</v>
      </c>
      <c r="I289" s="145">
        <v>0</v>
      </c>
    </row>
    <row r="290" spans="1:9" ht="38.25" x14ac:dyDescent="0.25">
      <c r="A290" s="225" t="s">
        <v>120</v>
      </c>
      <c r="B290" s="162">
        <v>460</v>
      </c>
      <c r="C290" s="157">
        <v>7</v>
      </c>
      <c r="D290" s="161">
        <v>2</v>
      </c>
      <c r="E290" s="156" t="s">
        <v>350</v>
      </c>
      <c r="F290" s="163">
        <v>200</v>
      </c>
      <c r="G290" s="158">
        <v>26</v>
      </c>
      <c r="H290" s="159">
        <v>0</v>
      </c>
      <c r="I290" s="158">
        <v>0</v>
      </c>
    </row>
    <row r="291" spans="1:9" ht="38.25" x14ac:dyDescent="0.25">
      <c r="A291" s="220" t="s">
        <v>108</v>
      </c>
      <c r="B291" s="164">
        <v>460</v>
      </c>
      <c r="C291" s="123">
        <v>7</v>
      </c>
      <c r="D291" s="124">
        <v>2</v>
      </c>
      <c r="E291" s="125" t="s">
        <v>350</v>
      </c>
      <c r="F291" s="165">
        <v>240</v>
      </c>
      <c r="G291" s="127">
        <v>26</v>
      </c>
      <c r="H291" s="144">
        <v>0</v>
      </c>
      <c r="I291" s="127">
        <v>0</v>
      </c>
    </row>
    <row r="292" spans="1:9" ht="102" x14ac:dyDescent="0.25">
      <c r="A292" s="226" t="s">
        <v>351</v>
      </c>
      <c r="B292" s="166">
        <v>460</v>
      </c>
      <c r="C292" s="167">
        <v>7</v>
      </c>
      <c r="D292" s="168">
        <v>2</v>
      </c>
      <c r="E292" s="169" t="s">
        <v>251</v>
      </c>
      <c r="F292" s="170" t="s">
        <v>195</v>
      </c>
      <c r="G292" s="145">
        <v>4057</v>
      </c>
      <c r="H292" s="294">
        <v>0</v>
      </c>
      <c r="I292" s="145">
        <v>0</v>
      </c>
    </row>
    <row r="293" spans="1:9" ht="102" x14ac:dyDescent="0.25">
      <c r="A293" s="225" t="s">
        <v>351</v>
      </c>
      <c r="B293" s="162">
        <v>460</v>
      </c>
      <c r="C293" s="157">
        <v>7</v>
      </c>
      <c r="D293" s="161">
        <v>2</v>
      </c>
      <c r="E293" s="156" t="s">
        <v>434</v>
      </c>
      <c r="F293" s="163" t="s">
        <v>195</v>
      </c>
      <c r="G293" s="158">
        <v>4057</v>
      </c>
      <c r="H293" s="159">
        <v>0</v>
      </c>
      <c r="I293" s="158">
        <v>0</v>
      </c>
    </row>
    <row r="294" spans="1:9" ht="38.25" x14ac:dyDescent="0.25">
      <c r="A294" s="225" t="s">
        <v>120</v>
      </c>
      <c r="B294" s="162">
        <v>460</v>
      </c>
      <c r="C294" s="157">
        <v>7</v>
      </c>
      <c r="D294" s="161">
        <v>2</v>
      </c>
      <c r="E294" s="156" t="s">
        <v>434</v>
      </c>
      <c r="F294" s="163">
        <v>200</v>
      </c>
      <c r="G294" s="158">
        <v>4057</v>
      </c>
      <c r="H294" s="159">
        <v>0</v>
      </c>
      <c r="I294" s="158">
        <v>0</v>
      </c>
    </row>
    <row r="295" spans="1:9" ht="38.25" x14ac:dyDescent="0.25">
      <c r="A295" s="220" t="s">
        <v>108</v>
      </c>
      <c r="B295" s="164">
        <v>460</v>
      </c>
      <c r="C295" s="123">
        <v>7</v>
      </c>
      <c r="D295" s="124">
        <v>2</v>
      </c>
      <c r="E295" s="125" t="s">
        <v>434</v>
      </c>
      <c r="F295" s="165">
        <v>240</v>
      </c>
      <c r="G295" s="127">
        <v>4057</v>
      </c>
      <c r="H295" s="144">
        <v>0</v>
      </c>
      <c r="I295" s="127">
        <v>0</v>
      </c>
    </row>
    <row r="296" spans="1:9" x14ac:dyDescent="0.25">
      <c r="A296" s="226" t="s">
        <v>98</v>
      </c>
      <c r="B296" s="166">
        <v>460</v>
      </c>
      <c r="C296" s="167">
        <v>7</v>
      </c>
      <c r="D296" s="168">
        <v>3</v>
      </c>
      <c r="E296" s="169" t="s">
        <v>195</v>
      </c>
      <c r="F296" s="170" t="s">
        <v>195</v>
      </c>
      <c r="G296" s="145">
        <v>40492.6</v>
      </c>
      <c r="H296" s="294">
        <v>15800</v>
      </c>
      <c r="I296" s="145">
        <v>15000</v>
      </c>
    </row>
    <row r="297" spans="1:9" ht="25.5" x14ac:dyDescent="0.25">
      <c r="A297" s="225" t="s">
        <v>54</v>
      </c>
      <c r="B297" s="162">
        <v>460</v>
      </c>
      <c r="C297" s="157">
        <v>7</v>
      </c>
      <c r="D297" s="161">
        <v>3</v>
      </c>
      <c r="E297" s="156" t="s">
        <v>197</v>
      </c>
      <c r="F297" s="163" t="s">
        <v>195</v>
      </c>
      <c r="G297" s="158">
        <v>40492.6</v>
      </c>
      <c r="H297" s="159">
        <v>15800</v>
      </c>
      <c r="I297" s="158">
        <v>15000</v>
      </c>
    </row>
    <row r="298" spans="1:9" ht="25.5" x14ac:dyDescent="0.25">
      <c r="A298" s="225" t="s">
        <v>306</v>
      </c>
      <c r="B298" s="162">
        <v>460</v>
      </c>
      <c r="C298" s="157">
        <v>7</v>
      </c>
      <c r="D298" s="161">
        <v>3</v>
      </c>
      <c r="E298" s="156" t="s">
        <v>229</v>
      </c>
      <c r="F298" s="163" t="s">
        <v>195</v>
      </c>
      <c r="G298" s="158">
        <v>4247.1000000000004</v>
      </c>
      <c r="H298" s="159">
        <v>15800</v>
      </c>
      <c r="I298" s="158">
        <v>15000</v>
      </c>
    </row>
    <row r="299" spans="1:9" ht="51" x14ac:dyDescent="0.25">
      <c r="A299" s="225" t="s">
        <v>124</v>
      </c>
      <c r="B299" s="162">
        <v>460</v>
      </c>
      <c r="C299" s="157">
        <v>7</v>
      </c>
      <c r="D299" s="161">
        <v>3</v>
      </c>
      <c r="E299" s="156" t="s">
        <v>229</v>
      </c>
      <c r="F299" s="163">
        <v>600</v>
      </c>
      <c r="G299" s="158">
        <v>4247.1000000000004</v>
      </c>
      <c r="H299" s="159">
        <v>15800</v>
      </c>
      <c r="I299" s="158">
        <v>15000</v>
      </c>
    </row>
    <row r="300" spans="1:9" x14ac:dyDescent="0.25">
      <c r="A300" s="220" t="s">
        <v>115</v>
      </c>
      <c r="B300" s="164">
        <v>460</v>
      </c>
      <c r="C300" s="123">
        <v>7</v>
      </c>
      <c r="D300" s="124">
        <v>3</v>
      </c>
      <c r="E300" s="125" t="s">
        <v>229</v>
      </c>
      <c r="F300" s="165">
        <v>610</v>
      </c>
      <c r="G300" s="127">
        <v>4247.1000000000004</v>
      </c>
      <c r="H300" s="144">
        <v>15800</v>
      </c>
      <c r="I300" s="127">
        <v>15000</v>
      </c>
    </row>
    <row r="301" spans="1:9" ht="51" x14ac:dyDescent="0.25">
      <c r="A301" s="226" t="s">
        <v>344</v>
      </c>
      <c r="B301" s="166">
        <v>460</v>
      </c>
      <c r="C301" s="167">
        <v>7</v>
      </c>
      <c r="D301" s="168">
        <v>3</v>
      </c>
      <c r="E301" s="169" t="s">
        <v>345</v>
      </c>
      <c r="F301" s="170" t="s">
        <v>195</v>
      </c>
      <c r="G301" s="145">
        <v>19.5</v>
      </c>
      <c r="H301" s="294">
        <v>0</v>
      </c>
      <c r="I301" s="145">
        <v>0</v>
      </c>
    </row>
    <row r="302" spans="1:9" ht="51" x14ac:dyDescent="0.25">
      <c r="A302" s="225" t="s">
        <v>124</v>
      </c>
      <c r="B302" s="162">
        <v>460</v>
      </c>
      <c r="C302" s="157">
        <v>7</v>
      </c>
      <c r="D302" s="161">
        <v>3</v>
      </c>
      <c r="E302" s="156" t="s">
        <v>345</v>
      </c>
      <c r="F302" s="163">
        <v>600</v>
      </c>
      <c r="G302" s="158">
        <v>19.5</v>
      </c>
      <c r="H302" s="159">
        <v>0</v>
      </c>
      <c r="I302" s="158">
        <v>0</v>
      </c>
    </row>
    <row r="303" spans="1:9" x14ac:dyDescent="0.25">
      <c r="A303" s="220" t="s">
        <v>115</v>
      </c>
      <c r="B303" s="164">
        <v>460</v>
      </c>
      <c r="C303" s="123">
        <v>7</v>
      </c>
      <c r="D303" s="124">
        <v>3</v>
      </c>
      <c r="E303" s="125" t="s">
        <v>345</v>
      </c>
      <c r="F303" s="165">
        <v>610</v>
      </c>
      <c r="G303" s="127">
        <v>19.5</v>
      </c>
      <c r="H303" s="144">
        <v>0</v>
      </c>
      <c r="I303" s="127">
        <v>0</v>
      </c>
    </row>
    <row r="304" spans="1:9" ht="51" x14ac:dyDescent="0.25">
      <c r="A304" s="226" t="s">
        <v>299</v>
      </c>
      <c r="B304" s="166">
        <v>460</v>
      </c>
      <c r="C304" s="167">
        <v>7</v>
      </c>
      <c r="D304" s="168">
        <v>3</v>
      </c>
      <c r="E304" s="169" t="s">
        <v>223</v>
      </c>
      <c r="F304" s="170" t="s">
        <v>195</v>
      </c>
      <c r="G304" s="145">
        <v>36225.699999999997</v>
      </c>
      <c r="H304" s="294">
        <v>0</v>
      </c>
      <c r="I304" s="145">
        <v>0</v>
      </c>
    </row>
    <row r="305" spans="1:9" ht="102" x14ac:dyDescent="0.25">
      <c r="A305" s="225" t="s">
        <v>119</v>
      </c>
      <c r="B305" s="162">
        <v>460</v>
      </c>
      <c r="C305" s="157">
        <v>7</v>
      </c>
      <c r="D305" s="161">
        <v>3</v>
      </c>
      <c r="E305" s="156" t="s">
        <v>223</v>
      </c>
      <c r="F305" s="163">
        <v>100</v>
      </c>
      <c r="G305" s="158">
        <v>3889.3</v>
      </c>
      <c r="H305" s="159">
        <v>0</v>
      </c>
      <c r="I305" s="158">
        <v>0</v>
      </c>
    </row>
    <row r="306" spans="1:9" ht="25.5" x14ac:dyDescent="0.25">
      <c r="A306" s="220" t="s">
        <v>110</v>
      </c>
      <c r="B306" s="164">
        <v>460</v>
      </c>
      <c r="C306" s="123">
        <v>7</v>
      </c>
      <c r="D306" s="124">
        <v>3</v>
      </c>
      <c r="E306" s="125" t="s">
        <v>223</v>
      </c>
      <c r="F306" s="165">
        <v>110</v>
      </c>
      <c r="G306" s="127">
        <v>3889.3</v>
      </c>
      <c r="H306" s="144">
        <v>0</v>
      </c>
      <c r="I306" s="127">
        <v>0</v>
      </c>
    </row>
    <row r="307" spans="1:9" ht="51" x14ac:dyDescent="0.25">
      <c r="A307" s="226" t="s">
        <v>124</v>
      </c>
      <c r="B307" s="166">
        <v>460</v>
      </c>
      <c r="C307" s="167">
        <v>7</v>
      </c>
      <c r="D307" s="168">
        <v>3</v>
      </c>
      <c r="E307" s="169" t="s">
        <v>223</v>
      </c>
      <c r="F307" s="170">
        <v>600</v>
      </c>
      <c r="G307" s="145">
        <v>32336.400000000001</v>
      </c>
      <c r="H307" s="294">
        <v>0</v>
      </c>
      <c r="I307" s="145">
        <v>0</v>
      </c>
    </row>
    <row r="308" spans="1:9" x14ac:dyDescent="0.25">
      <c r="A308" s="220" t="s">
        <v>115</v>
      </c>
      <c r="B308" s="164">
        <v>460</v>
      </c>
      <c r="C308" s="123">
        <v>7</v>
      </c>
      <c r="D308" s="124">
        <v>3</v>
      </c>
      <c r="E308" s="125" t="s">
        <v>223</v>
      </c>
      <c r="F308" s="165">
        <v>610</v>
      </c>
      <c r="G308" s="127">
        <v>32336.400000000001</v>
      </c>
      <c r="H308" s="144">
        <v>0</v>
      </c>
      <c r="I308" s="127">
        <v>0</v>
      </c>
    </row>
    <row r="309" spans="1:9" ht="51" x14ac:dyDescent="0.25">
      <c r="A309" s="226" t="s">
        <v>344</v>
      </c>
      <c r="B309" s="166">
        <v>460</v>
      </c>
      <c r="C309" s="167">
        <v>7</v>
      </c>
      <c r="D309" s="168">
        <v>3</v>
      </c>
      <c r="E309" s="169" t="s">
        <v>349</v>
      </c>
      <c r="F309" s="170" t="s">
        <v>195</v>
      </c>
      <c r="G309" s="145">
        <v>0.3</v>
      </c>
      <c r="H309" s="294">
        <v>0</v>
      </c>
      <c r="I309" s="145">
        <v>0</v>
      </c>
    </row>
    <row r="310" spans="1:9" ht="51" x14ac:dyDescent="0.25">
      <c r="A310" s="225" t="s">
        <v>124</v>
      </c>
      <c r="B310" s="162">
        <v>460</v>
      </c>
      <c r="C310" s="157">
        <v>7</v>
      </c>
      <c r="D310" s="161">
        <v>3</v>
      </c>
      <c r="E310" s="156" t="s">
        <v>349</v>
      </c>
      <c r="F310" s="163">
        <v>600</v>
      </c>
      <c r="G310" s="158">
        <v>0.3</v>
      </c>
      <c r="H310" s="159">
        <v>0</v>
      </c>
      <c r="I310" s="158">
        <v>0</v>
      </c>
    </row>
    <row r="311" spans="1:9" x14ac:dyDescent="0.25">
      <c r="A311" s="220" t="s">
        <v>115</v>
      </c>
      <c r="B311" s="164">
        <v>460</v>
      </c>
      <c r="C311" s="123">
        <v>7</v>
      </c>
      <c r="D311" s="124">
        <v>3</v>
      </c>
      <c r="E311" s="125" t="s">
        <v>349</v>
      </c>
      <c r="F311" s="165">
        <v>610</v>
      </c>
      <c r="G311" s="127">
        <v>0.3</v>
      </c>
      <c r="H311" s="144">
        <v>0</v>
      </c>
      <c r="I311" s="127">
        <v>0</v>
      </c>
    </row>
    <row r="312" spans="1:9" x14ac:dyDescent="0.25">
      <c r="A312" s="226" t="s">
        <v>99</v>
      </c>
      <c r="B312" s="166">
        <v>460</v>
      </c>
      <c r="C312" s="167">
        <v>7</v>
      </c>
      <c r="D312" s="168">
        <v>7</v>
      </c>
      <c r="E312" s="169" t="s">
        <v>195</v>
      </c>
      <c r="F312" s="170" t="s">
        <v>195</v>
      </c>
      <c r="G312" s="145">
        <v>1949.4</v>
      </c>
      <c r="H312" s="294">
        <v>1675.4</v>
      </c>
      <c r="I312" s="145">
        <v>1675.4</v>
      </c>
    </row>
    <row r="313" spans="1:9" ht="25.5" x14ac:dyDescent="0.25">
      <c r="A313" s="225" t="s">
        <v>54</v>
      </c>
      <c r="B313" s="162">
        <v>460</v>
      </c>
      <c r="C313" s="157">
        <v>7</v>
      </c>
      <c r="D313" s="161">
        <v>7</v>
      </c>
      <c r="E313" s="156" t="s">
        <v>197</v>
      </c>
      <c r="F313" s="163" t="s">
        <v>195</v>
      </c>
      <c r="G313" s="158">
        <v>1949.4</v>
      </c>
      <c r="H313" s="159">
        <v>1675.4</v>
      </c>
      <c r="I313" s="158">
        <v>1675.4</v>
      </c>
    </row>
    <row r="314" spans="1:9" ht="25.5" x14ac:dyDescent="0.25">
      <c r="A314" s="225" t="s">
        <v>134</v>
      </c>
      <c r="B314" s="162">
        <v>460</v>
      </c>
      <c r="C314" s="157">
        <v>7</v>
      </c>
      <c r="D314" s="161">
        <v>7</v>
      </c>
      <c r="E314" s="156" t="s">
        <v>252</v>
      </c>
      <c r="F314" s="163" t="s">
        <v>195</v>
      </c>
      <c r="G314" s="158">
        <v>250</v>
      </c>
      <c r="H314" s="159">
        <v>0</v>
      </c>
      <c r="I314" s="158">
        <v>0</v>
      </c>
    </row>
    <row r="315" spans="1:9" ht="51" x14ac:dyDescent="0.25">
      <c r="A315" s="225" t="s">
        <v>124</v>
      </c>
      <c r="B315" s="162">
        <v>460</v>
      </c>
      <c r="C315" s="157">
        <v>7</v>
      </c>
      <c r="D315" s="161">
        <v>7</v>
      </c>
      <c r="E315" s="156" t="s">
        <v>252</v>
      </c>
      <c r="F315" s="163">
        <v>600</v>
      </c>
      <c r="G315" s="158">
        <v>250</v>
      </c>
      <c r="H315" s="159">
        <v>0</v>
      </c>
      <c r="I315" s="158">
        <v>0</v>
      </c>
    </row>
    <row r="316" spans="1:9" x14ac:dyDescent="0.25">
      <c r="A316" s="220" t="s">
        <v>115</v>
      </c>
      <c r="B316" s="164">
        <v>460</v>
      </c>
      <c r="C316" s="123">
        <v>7</v>
      </c>
      <c r="D316" s="124">
        <v>7</v>
      </c>
      <c r="E316" s="125" t="s">
        <v>252</v>
      </c>
      <c r="F316" s="165">
        <v>610</v>
      </c>
      <c r="G316" s="127">
        <v>250</v>
      </c>
      <c r="H316" s="144">
        <v>0</v>
      </c>
      <c r="I316" s="127">
        <v>0</v>
      </c>
    </row>
    <row r="317" spans="1:9" ht="63.75" x14ac:dyDescent="0.25">
      <c r="A317" s="226" t="s">
        <v>17</v>
      </c>
      <c r="B317" s="166">
        <v>460</v>
      </c>
      <c r="C317" s="167">
        <v>7</v>
      </c>
      <c r="D317" s="168">
        <v>7</v>
      </c>
      <c r="E317" s="169" t="s">
        <v>253</v>
      </c>
      <c r="F317" s="170" t="s">
        <v>195</v>
      </c>
      <c r="G317" s="145">
        <v>6.4</v>
      </c>
      <c r="H317" s="294">
        <v>6.4</v>
      </c>
      <c r="I317" s="145">
        <v>6.4</v>
      </c>
    </row>
    <row r="318" spans="1:9" ht="38.25" x14ac:dyDescent="0.25">
      <c r="A318" s="225" t="s">
        <v>120</v>
      </c>
      <c r="B318" s="162">
        <v>460</v>
      </c>
      <c r="C318" s="157">
        <v>7</v>
      </c>
      <c r="D318" s="161">
        <v>7</v>
      </c>
      <c r="E318" s="156" t="s">
        <v>253</v>
      </c>
      <c r="F318" s="163">
        <v>200</v>
      </c>
      <c r="G318" s="158">
        <v>6.4</v>
      </c>
      <c r="H318" s="159">
        <v>6.4</v>
      </c>
      <c r="I318" s="158">
        <v>6.4</v>
      </c>
    </row>
    <row r="319" spans="1:9" ht="38.25" x14ac:dyDescent="0.25">
      <c r="A319" s="220" t="s">
        <v>108</v>
      </c>
      <c r="B319" s="164">
        <v>460</v>
      </c>
      <c r="C319" s="123">
        <v>7</v>
      </c>
      <c r="D319" s="124">
        <v>7</v>
      </c>
      <c r="E319" s="125" t="s">
        <v>253</v>
      </c>
      <c r="F319" s="165">
        <v>240</v>
      </c>
      <c r="G319" s="127">
        <v>6.4</v>
      </c>
      <c r="H319" s="144">
        <v>6.4</v>
      </c>
      <c r="I319" s="127">
        <v>6.4</v>
      </c>
    </row>
    <row r="320" spans="1:9" ht="89.25" x14ac:dyDescent="0.25">
      <c r="A320" s="226" t="s">
        <v>352</v>
      </c>
      <c r="B320" s="166">
        <v>460</v>
      </c>
      <c r="C320" s="167">
        <v>7</v>
      </c>
      <c r="D320" s="168">
        <v>7</v>
      </c>
      <c r="E320" s="169" t="s">
        <v>254</v>
      </c>
      <c r="F320" s="170" t="s">
        <v>195</v>
      </c>
      <c r="G320" s="145">
        <v>1669</v>
      </c>
      <c r="H320" s="294">
        <v>1669</v>
      </c>
      <c r="I320" s="145">
        <v>1669</v>
      </c>
    </row>
    <row r="321" spans="1:9" ht="38.25" x14ac:dyDescent="0.25">
      <c r="A321" s="225" t="s">
        <v>120</v>
      </c>
      <c r="B321" s="162">
        <v>460</v>
      </c>
      <c r="C321" s="157">
        <v>7</v>
      </c>
      <c r="D321" s="161">
        <v>7</v>
      </c>
      <c r="E321" s="156" t="s">
        <v>254</v>
      </c>
      <c r="F321" s="163">
        <v>200</v>
      </c>
      <c r="G321" s="158">
        <v>1669</v>
      </c>
      <c r="H321" s="159">
        <v>1669</v>
      </c>
      <c r="I321" s="158">
        <v>1669</v>
      </c>
    </row>
    <row r="322" spans="1:9" ht="38.25" x14ac:dyDescent="0.25">
      <c r="A322" s="220" t="s">
        <v>108</v>
      </c>
      <c r="B322" s="164">
        <v>460</v>
      </c>
      <c r="C322" s="123">
        <v>7</v>
      </c>
      <c r="D322" s="124">
        <v>7</v>
      </c>
      <c r="E322" s="125" t="s">
        <v>254</v>
      </c>
      <c r="F322" s="165">
        <v>240</v>
      </c>
      <c r="G322" s="127">
        <v>1669</v>
      </c>
      <c r="H322" s="144">
        <v>1669</v>
      </c>
      <c r="I322" s="127">
        <v>1669</v>
      </c>
    </row>
    <row r="323" spans="1:9" x14ac:dyDescent="0.25">
      <c r="A323" s="226" t="s">
        <v>353</v>
      </c>
      <c r="B323" s="166">
        <v>460</v>
      </c>
      <c r="C323" s="167">
        <v>7</v>
      </c>
      <c r="D323" s="168">
        <v>7</v>
      </c>
      <c r="E323" s="169" t="s">
        <v>295</v>
      </c>
      <c r="F323" s="170" t="s">
        <v>195</v>
      </c>
      <c r="G323" s="145">
        <v>24</v>
      </c>
      <c r="H323" s="294">
        <v>0</v>
      </c>
      <c r="I323" s="145">
        <v>0</v>
      </c>
    </row>
    <row r="324" spans="1:9" ht="38.25" x14ac:dyDescent="0.25">
      <c r="A324" s="225" t="s">
        <v>120</v>
      </c>
      <c r="B324" s="162">
        <v>460</v>
      </c>
      <c r="C324" s="157">
        <v>7</v>
      </c>
      <c r="D324" s="161">
        <v>7</v>
      </c>
      <c r="E324" s="156" t="s">
        <v>295</v>
      </c>
      <c r="F324" s="163">
        <v>200</v>
      </c>
      <c r="G324" s="158">
        <v>24</v>
      </c>
      <c r="H324" s="159">
        <v>0</v>
      </c>
      <c r="I324" s="158">
        <v>0</v>
      </c>
    </row>
    <row r="325" spans="1:9" ht="38.25" x14ac:dyDescent="0.25">
      <c r="A325" s="220" t="s">
        <v>108</v>
      </c>
      <c r="B325" s="164">
        <v>460</v>
      </c>
      <c r="C325" s="123">
        <v>7</v>
      </c>
      <c r="D325" s="124">
        <v>7</v>
      </c>
      <c r="E325" s="125" t="s">
        <v>295</v>
      </c>
      <c r="F325" s="165">
        <v>240</v>
      </c>
      <c r="G325" s="127">
        <v>24</v>
      </c>
      <c r="H325" s="144">
        <v>0</v>
      </c>
      <c r="I325" s="127">
        <v>0</v>
      </c>
    </row>
    <row r="326" spans="1:9" ht="25.5" x14ac:dyDescent="0.25">
      <c r="A326" s="226" t="s">
        <v>16</v>
      </c>
      <c r="B326" s="166">
        <v>460</v>
      </c>
      <c r="C326" s="167">
        <v>7</v>
      </c>
      <c r="D326" s="168">
        <v>9</v>
      </c>
      <c r="E326" s="169" t="s">
        <v>195</v>
      </c>
      <c r="F326" s="170" t="s">
        <v>195</v>
      </c>
      <c r="G326" s="145">
        <v>14217.8</v>
      </c>
      <c r="H326" s="294">
        <v>6000</v>
      </c>
      <c r="I326" s="145">
        <v>5000</v>
      </c>
    </row>
    <row r="327" spans="1:9" ht="25.5" x14ac:dyDescent="0.25">
      <c r="A327" s="225" t="s">
        <v>54</v>
      </c>
      <c r="B327" s="162">
        <v>460</v>
      </c>
      <c r="C327" s="157">
        <v>7</v>
      </c>
      <c r="D327" s="161">
        <v>9</v>
      </c>
      <c r="E327" s="156" t="s">
        <v>197</v>
      </c>
      <c r="F327" s="163" t="s">
        <v>195</v>
      </c>
      <c r="G327" s="158">
        <v>14217.8</v>
      </c>
      <c r="H327" s="159">
        <v>6000</v>
      </c>
      <c r="I327" s="158">
        <v>5000</v>
      </c>
    </row>
    <row r="328" spans="1:9" ht="25.5" x14ac:dyDescent="0.25">
      <c r="A328" s="225" t="s">
        <v>306</v>
      </c>
      <c r="B328" s="162">
        <v>460</v>
      </c>
      <c r="C328" s="157">
        <v>7</v>
      </c>
      <c r="D328" s="161">
        <v>9</v>
      </c>
      <c r="E328" s="156" t="s">
        <v>229</v>
      </c>
      <c r="F328" s="163" t="s">
        <v>195</v>
      </c>
      <c r="G328" s="158">
        <v>1135.3</v>
      </c>
      <c r="H328" s="159">
        <v>6000</v>
      </c>
      <c r="I328" s="158">
        <v>5000</v>
      </c>
    </row>
    <row r="329" spans="1:9" ht="102" x14ac:dyDescent="0.25">
      <c r="A329" s="225" t="s">
        <v>119</v>
      </c>
      <c r="B329" s="162">
        <v>460</v>
      </c>
      <c r="C329" s="157">
        <v>7</v>
      </c>
      <c r="D329" s="161">
        <v>9</v>
      </c>
      <c r="E329" s="156" t="s">
        <v>229</v>
      </c>
      <c r="F329" s="163">
        <v>100</v>
      </c>
      <c r="G329" s="158">
        <v>0</v>
      </c>
      <c r="H329" s="159">
        <v>5440.9</v>
      </c>
      <c r="I329" s="158">
        <v>4440.8999999999996</v>
      </c>
    </row>
    <row r="330" spans="1:9" ht="25.5" x14ac:dyDescent="0.25">
      <c r="A330" s="220" t="s">
        <v>110</v>
      </c>
      <c r="B330" s="164">
        <v>460</v>
      </c>
      <c r="C330" s="123">
        <v>7</v>
      </c>
      <c r="D330" s="124">
        <v>9</v>
      </c>
      <c r="E330" s="125" t="s">
        <v>229</v>
      </c>
      <c r="F330" s="165">
        <v>110</v>
      </c>
      <c r="G330" s="127">
        <v>0</v>
      </c>
      <c r="H330" s="144">
        <v>5440.9</v>
      </c>
      <c r="I330" s="127">
        <v>4440.8999999999996</v>
      </c>
    </row>
    <row r="331" spans="1:9" ht="38.25" x14ac:dyDescent="0.25">
      <c r="A331" s="226" t="s">
        <v>120</v>
      </c>
      <c r="B331" s="166">
        <v>460</v>
      </c>
      <c r="C331" s="167">
        <v>7</v>
      </c>
      <c r="D331" s="168">
        <v>9</v>
      </c>
      <c r="E331" s="169" t="s">
        <v>229</v>
      </c>
      <c r="F331" s="170">
        <v>200</v>
      </c>
      <c r="G331" s="145">
        <v>1133.8</v>
      </c>
      <c r="H331" s="294">
        <v>559.1</v>
      </c>
      <c r="I331" s="145">
        <v>559.1</v>
      </c>
    </row>
    <row r="332" spans="1:9" ht="38.25" x14ac:dyDescent="0.25">
      <c r="A332" s="220" t="s">
        <v>108</v>
      </c>
      <c r="B332" s="164">
        <v>460</v>
      </c>
      <c r="C332" s="123">
        <v>7</v>
      </c>
      <c r="D332" s="124">
        <v>9</v>
      </c>
      <c r="E332" s="125" t="s">
        <v>229</v>
      </c>
      <c r="F332" s="165">
        <v>240</v>
      </c>
      <c r="G332" s="127">
        <v>1133.8</v>
      </c>
      <c r="H332" s="144">
        <v>559.1</v>
      </c>
      <c r="I332" s="127">
        <v>559.1</v>
      </c>
    </row>
    <row r="333" spans="1:9" x14ac:dyDescent="0.25">
      <c r="A333" s="226" t="s">
        <v>121</v>
      </c>
      <c r="B333" s="166">
        <v>460</v>
      </c>
      <c r="C333" s="167">
        <v>7</v>
      </c>
      <c r="D333" s="168">
        <v>9</v>
      </c>
      <c r="E333" s="169" t="s">
        <v>229</v>
      </c>
      <c r="F333" s="170">
        <v>800</v>
      </c>
      <c r="G333" s="145">
        <v>1.5</v>
      </c>
      <c r="H333" s="294">
        <v>0</v>
      </c>
      <c r="I333" s="145">
        <v>0</v>
      </c>
    </row>
    <row r="334" spans="1:9" ht="25.5" x14ac:dyDescent="0.25">
      <c r="A334" s="220" t="s">
        <v>109</v>
      </c>
      <c r="B334" s="164">
        <v>460</v>
      </c>
      <c r="C334" s="123">
        <v>7</v>
      </c>
      <c r="D334" s="124">
        <v>9</v>
      </c>
      <c r="E334" s="125" t="s">
        <v>229</v>
      </c>
      <c r="F334" s="165">
        <v>850</v>
      </c>
      <c r="G334" s="127">
        <v>1.5</v>
      </c>
      <c r="H334" s="144">
        <v>0</v>
      </c>
      <c r="I334" s="127">
        <v>0</v>
      </c>
    </row>
    <row r="335" spans="1:9" ht="51" x14ac:dyDescent="0.25">
      <c r="A335" s="226" t="s">
        <v>299</v>
      </c>
      <c r="B335" s="166">
        <v>460</v>
      </c>
      <c r="C335" s="167">
        <v>7</v>
      </c>
      <c r="D335" s="168">
        <v>9</v>
      </c>
      <c r="E335" s="169" t="s">
        <v>223</v>
      </c>
      <c r="F335" s="170" t="s">
        <v>195</v>
      </c>
      <c r="G335" s="145">
        <v>13082.5</v>
      </c>
      <c r="H335" s="294">
        <v>0</v>
      </c>
      <c r="I335" s="145">
        <v>0</v>
      </c>
    </row>
    <row r="336" spans="1:9" ht="102" x14ac:dyDescent="0.25">
      <c r="A336" s="225" t="s">
        <v>119</v>
      </c>
      <c r="B336" s="162">
        <v>460</v>
      </c>
      <c r="C336" s="157">
        <v>7</v>
      </c>
      <c r="D336" s="161">
        <v>9</v>
      </c>
      <c r="E336" s="156" t="s">
        <v>223</v>
      </c>
      <c r="F336" s="163">
        <v>100</v>
      </c>
      <c r="G336" s="158">
        <v>13082.5</v>
      </c>
      <c r="H336" s="159">
        <v>0</v>
      </c>
      <c r="I336" s="158">
        <v>0</v>
      </c>
    </row>
    <row r="337" spans="1:9" ht="25.5" x14ac:dyDescent="0.25">
      <c r="A337" s="220" t="s">
        <v>110</v>
      </c>
      <c r="B337" s="164">
        <v>460</v>
      </c>
      <c r="C337" s="123">
        <v>7</v>
      </c>
      <c r="D337" s="124">
        <v>9</v>
      </c>
      <c r="E337" s="125" t="s">
        <v>223</v>
      </c>
      <c r="F337" s="165">
        <v>110</v>
      </c>
      <c r="G337" s="127">
        <v>13082.5</v>
      </c>
      <c r="H337" s="144">
        <v>0</v>
      </c>
      <c r="I337" s="127">
        <v>0</v>
      </c>
    </row>
    <row r="338" spans="1:9" x14ac:dyDescent="0.25">
      <c r="A338" s="226" t="s">
        <v>15</v>
      </c>
      <c r="B338" s="166">
        <v>460</v>
      </c>
      <c r="C338" s="167">
        <v>8</v>
      </c>
      <c r="D338" s="168">
        <v>0</v>
      </c>
      <c r="E338" s="169" t="s">
        <v>195</v>
      </c>
      <c r="F338" s="170" t="s">
        <v>195</v>
      </c>
      <c r="G338" s="145">
        <v>70806.5</v>
      </c>
      <c r="H338" s="294">
        <v>18686.099999999999</v>
      </c>
      <c r="I338" s="145">
        <v>19586.099999999999</v>
      </c>
    </row>
    <row r="339" spans="1:9" x14ac:dyDescent="0.25">
      <c r="A339" s="225" t="s">
        <v>14</v>
      </c>
      <c r="B339" s="162">
        <v>460</v>
      </c>
      <c r="C339" s="157">
        <v>8</v>
      </c>
      <c r="D339" s="161">
        <v>1</v>
      </c>
      <c r="E339" s="156" t="s">
        <v>195</v>
      </c>
      <c r="F339" s="163" t="s">
        <v>195</v>
      </c>
      <c r="G339" s="158">
        <v>70806.5</v>
      </c>
      <c r="H339" s="159">
        <v>18686.099999999999</v>
      </c>
      <c r="I339" s="158">
        <v>19586.099999999999</v>
      </c>
    </row>
    <row r="340" spans="1:9" ht="25.5" x14ac:dyDescent="0.25">
      <c r="A340" s="225" t="s">
        <v>54</v>
      </c>
      <c r="B340" s="162">
        <v>460</v>
      </c>
      <c r="C340" s="157">
        <v>8</v>
      </c>
      <c r="D340" s="161">
        <v>1</v>
      </c>
      <c r="E340" s="156" t="s">
        <v>197</v>
      </c>
      <c r="F340" s="163" t="s">
        <v>195</v>
      </c>
      <c r="G340" s="158">
        <v>70806.5</v>
      </c>
      <c r="H340" s="159">
        <v>18686.099999999999</v>
      </c>
      <c r="I340" s="158">
        <v>19586.099999999999</v>
      </c>
    </row>
    <row r="341" spans="1:9" ht="51" x14ac:dyDescent="0.25">
      <c r="A341" s="225" t="s">
        <v>299</v>
      </c>
      <c r="B341" s="162">
        <v>460</v>
      </c>
      <c r="C341" s="157">
        <v>8</v>
      </c>
      <c r="D341" s="161">
        <v>1</v>
      </c>
      <c r="E341" s="156" t="s">
        <v>223</v>
      </c>
      <c r="F341" s="163" t="s">
        <v>195</v>
      </c>
      <c r="G341" s="158">
        <v>4621.1000000000004</v>
      </c>
      <c r="H341" s="159">
        <v>0</v>
      </c>
      <c r="I341" s="158">
        <v>0</v>
      </c>
    </row>
    <row r="342" spans="1:9" ht="102" x14ac:dyDescent="0.25">
      <c r="A342" s="225" t="s">
        <v>119</v>
      </c>
      <c r="B342" s="162">
        <v>460</v>
      </c>
      <c r="C342" s="157">
        <v>8</v>
      </c>
      <c r="D342" s="161">
        <v>1</v>
      </c>
      <c r="E342" s="156" t="s">
        <v>223</v>
      </c>
      <c r="F342" s="163">
        <v>100</v>
      </c>
      <c r="G342" s="158">
        <v>4621.1000000000004</v>
      </c>
      <c r="H342" s="159">
        <v>0</v>
      </c>
      <c r="I342" s="158">
        <v>0</v>
      </c>
    </row>
    <row r="343" spans="1:9" ht="25.5" x14ac:dyDescent="0.25">
      <c r="A343" s="220" t="s">
        <v>110</v>
      </c>
      <c r="B343" s="164">
        <v>460</v>
      </c>
      <c r="C343" s="123">
        <v>8</v>
      </c>
      <c r="D343" s="124">
        <v>1</v>
      </c>
      <c r="E343" s="125" t="s">
        <v>223</v>
      </c>
      <c r="F343" s="165">
        <v>110</v>
      </c>
      <c r="G343" s="127">
        <v>4621.1000000000004</v>
      </c>
      <c r="H343" s="144">
        <v>0</v>
      </c>
      <c r="I343" s="127">
        <v>0</v>
      </c>
    </row>
    <row r="344" spans="1:9" ht="25.5" x14ac:dyDescent="0.25">
      <c r="A344" s="226" t="s">
        <v>354</v>
      </c>
      <c r="B344" s="166">
        <v>460</v>
      </c>
      <c r="C344" s="167">
        <v>8</v>
      </c>
      <c r="D344" s="168">
        <v>1</v>
      </c>
      <c r="E344" s="169" t="s">
        <v>355</v>
      </c>
      <c r="F344" s="170" t="s">
        <v>195</v>
      </c>
      <c r="G344" s="145">
        <v>12468.4</v>
      </c>
      <c r="H344" s="294">
        <v>500</v>
      </c>
      <c r="I344" s="145">
        <v>500</v>
      </c>
    </row>
    <row r="345" spans="1:9" ht="38.25" x14ac:dyDescent="0.25">
      <c r="A345" s="225" t="s">
        <v>120</v>
      </c>
      <c r="B345" s="162">
        <v>460</v>
      </c>
      <c r="C345" s="157">
        <v>8</v>
      </c>
      <c r="D345" s="161">
        <v>1</v>
      </c>
      <c r="E345" s="156" t="s">
        <v>355</v>
      </c>
      <c r="F345" s="163">
        <v>200</v>
      </c>
      <c r="G345" s="158">
        <v>12468.4</v>
      </c>
      <c r="H345" s="159">
        <v>500</v>
      </c>
      <c r="I345" s="158">
        <v>500</v>
      </c>
    </row>
    <row r="346" spans="1:9" ht="38.25" x14ac:dyDescent="0.25">
      <c r="A346" s="220" t="s">
        <v>108</v>
      </c>
      <c r="B346" s="164">
        <v>460</v>
      </c>
      <c r="C346" s="123">
        <v>8</v>
      </c>
      <c r="D346" s="124">
        <v>1</v>
      </c>
      <c r="E346" s="125" t="s">
        <v>355</v>
      </c>
      <c r="F346" s="165">
        <v>240</v>
      </c>
      <c r="G346" s="127">
        <v>12468.4</v>
      </c>
      <c r="H346" s="144">
        <v>500</v>
      </c>
      <c r="I346" s="127">
        <v>500</v>
      </c>
    </row>
    <row r="347" spans="1:9" ht="38.25" x14ac:dyDescent="0.25">
      <c r="A347" s="226" t="s">
        <v>356</v>
      </c>
      <c r="B347" s="166">
        <v>460</v>
      </c>
      <c r="C347" s="167">
        <v>8</v>
      </c>
      <c r="D347" s="168">
        <v>1</v>
      </c>
      <c r="E347" s="169" t="s">
        <v>357</v>
      </c>
      <c r="F347" s="170" t="s">
        <v>195</v>
      </c>
      <c r="G347" s="145">
        <v>282.5</v>
      </c>
      <c r="H347" s="294">
        <v>282.5</v>
      </c>
      <c r="I347" s="145">
        <v>282.5</v>
      </c>
    </row>
    <row r="348" spans="1:9" ht="51" x14ac:dyDescent="0.25">
      <c r="A348" s="225" t="s">
        <v>124</v>
      </c>
      <c r="B348" s="162">
        <v>460</v>
      </c>
      <c r="C348" s="157">
        <v>8</v>
      </c>
      <c r="D348" s="161">
        <v>1</v>
      </c>
      <c r="E348" s="156" t="s">
        <v>357</v>
      </c>
      <c r="F348" s="163">
        <v>600</v>
      </c>
      <c r="G348" s="158">
        <v>282.5</v>
      </c>
      <c r="H348" s="159">
        <v>282.5</v>
      </c>
      <c r="I348" s="158">
        <v>282.5</v>
      </c>
    </row>
    <row r="349" spans="1:9" x14ac:dyDescent="0.25">
      <c r="A349" s="220" t="s">
        <v>115</v>
      </c>
      <c r="B349" s="164">
        <v>460</v>
      </c>
      <c r="C349" s="123">
        <v>8</v>
      </c>
      <c r="D349" s="124">
        <v>1</v>
      </c>
      <c r="E349" s="125" t="s">
        <v>357</v>
      </c>
      <c r="F349" s="165">
        <v>610</v>
      </c>
      <c r="G349" s="127">
        <v>282.5</v>
      </c>
      <c r="H349" s="144">
        <v>282.5</v>
      </c>
      <c r="I349" s="127">
        <v>282.5</v>
      </c>
    </row>
    <row r="350" spans="1:9" ht="89.25" x14ac:dyDescent="0.25">
      <c r="A350" s="226" t="s">
        <v>255</v>
      </c>
      <c r="B350" s="166">
        <v>460</v>
      </c>
      <c r="C350" s="167">
        <v>8</v>
      </c>
      <c r="D350" s="168">
        <v>1</v>
      </c>
      <c r="E350" s="169" t="s">
        <v>256</v>
      </c>
      <c r="F350" s="170" t="s">
        <v>195</v>
      </c>
      <c r="G350" s="145">
        <v>1119.5999999999999</v>
      </c>
      <c r="H350" s="294">
        <v>1103.5999999999999</v>
      </c>
      <c r="I350" s="145">
        <v>1103.5999999999999</v>
      </c>
    </row>
    <row r="351" spans="1:9" ht="38.25" x14ac:dyDescent="0.25">
      <c r="A351" s="225" t="s">
        <v>120</v>
      </c>
      <c r="B351" s="162">
        <v>460</v>
      </c>
      <c r="C351" s="157">
        <v>8</v>
      </c>
      <c r="D351" s="161">
        <v>1</v>
      </c>
      <c r="E351" s="156" t="s">
        <v>256</v>
      </c>
      <c r="F351" s="163">
        <v>200</v>
      </c>
      <c r="G351" s="158">
        <v>1119.5999999999999</v>
      </c>
      <c r="H351" s="159">
        <v>1103.5999999999999</v>
      </c>
      <c r="I351" s="158">
        <v>1103.5999999999999</v>
      </c>
    </row>
    <row r="352" spans="1:9" ht="38.25" x14ac:dyDescent="0.25">
      <c r="A352" s="220" t="s">
        <v>108</v>
      </c>
      <c r="B352" s="164">
        <v>460</v>
      </c>
      <c r="C352" s="123">
        <v>8</v>
      </c>
      <c r="D352" s="124">
        <v>1</v>
      </c>
      <c r="E352" s="125" t="s">
        <v>256</v>
      </c>
      <c r="F352" s="165">
        <v>240</v>
      </c>
      <c r="G352" s="127">
        <v>1119.5999999999999</v>
      </c>
      <c r="H352" s="144">
        <v>1103.5999999999999</v>
      </c>
      <c r="I352" s="127">
        <v>1103.5999999999999</v>
      </c>
    </row>
    <row r="353" spans="1:9" ht="25.5" x14ac:dyDescent="0.25">
      <c r="A353" s="226" t="s">
        <v>354</v>
      </c>
      <c r="B353" s="166">
        <v>460</v>
      </c>
      <c r="C353" s="167">
        <v>8</v>
      </c>
      <c r="D353" s="168">
        <v>1</v>
      </c>
      <c r="E353" s="169" t="s">
        <v>358</v>
      </c>
      <c r="F353" s="170" t="s">
        <v>195</v>
      </c>
      <c r="G353" s="145">
        <v>177</v>
      </c>
      <c r="H353" s="294">
        <v>0</v>
      </c>
      <c r="I353" s="145">
        <v>0</v>
      </c>
    </row>
    <row r="354" spans="1:9" ht="38.25" x14ac:dyDescent="0.25">
      <c r="A354" s="225" t="s">
        <v>120</v>
      </c>
      <c r="B354" s="162">
        <v>460</v>
      </c>
      <c r="C354" s="157">
        <v>8</v>
      </c>
      <c r="D354" s="161">
        <v>1</v>
      </c>
      <c r="E354" s="156" t="s">
        <v>358</v>
      </c>
      <c r="F354" s="163">
        <v>200</v>
      </c>
      <c r="G354" s="158">
        <v>177</v>
      </c>
      <c r="H354" s="159">
        <v>0</v>
      </c>
      <c r="I354" s="158">
        <v>0</v>
      </c>
    </row>
    <row r="355" spans="1:9" ht="38.25" x14ac:dyDescent="0.25">
      <c r="A355" s="220" t="s">
        <v>108</v>
      </c>
      <c r="B355" s="164">
        <v>460</v>
      </c>
      <c r="C355" s="123">
        <v>8</v>
      </c>
      <c r="D355" s="124">
        <v>1</v>
      </c>
      <c r="E355" s="125" t="s">
        <v>358</v>
      </c>
      <c r="F355" s="165">
        <v>240</v>
      </c>
      <c r="G355" s="127">
        <v>177</v>
      </c>
      <c r="H355" s="144">
        <v>0</v>
      </c>
      <c r="I355" s="127">
        <v>0</v>
      </c>
    </row>
    <row r="356" spans="1:9" ht="38.25" x14ac:dyDescent="0.25">
      <c r="A356" s="226" t="s">
        <v>356</v>
      </c>
      <c r="B356" s="166">
        <v>460</v>
      </c>
      <c r="C356" s="167">
        <v>8</v>
      </c>
      <c r="D356" s="168">
        <v>1</v>
      </c>
      <c r="E356" s="169" t="s">
        <v>359</v>
      </c>
      <c r="F356" s="170" t="s">
        <v>195</v>
      </c>
      <c r="G356" s="145">
        <v>4</v>
      </c>
      <c r="H356" s="294">
        <v>0</v>
      </c>
      <c r="I356" s="145">
        <v>0</v>
      </c>
    </row>
    <row r="357" spans="1:9" ht="51" x14ac:dyDescent="0.25">
      <c r="A357" s="225" t="s">
        <v>124</v>
      </c>
      <c r="B357" s="162">
        <v>460</v>
      </c>
      <c r="C357" s="157">
        <v>8</v>
      </c>
      <c r="D357" s="161">
        <v>1</v>
      </c>
      <c r="E357" s="156" t="s">
        <v>359</v>
      </c>
      <c r="F357" s="163">
        <v>600</v>
      </c>
      <c r="G357" s="158">
        <v>4</v>
      </c>
      <c r="H357" s="159">
        <v>0</v>
      </c>
      <c r="I357" s="158">
        <v>0</v>
      </c>
    </row>
    <row r="358" spans="1:9" x14ac:dyDescent="0.25">
      <c r="A358" s="220" t="s">
        <v>115</v>
      </c>
      <c r="B358" s="164">
        <v>460</v>
      </c>
      <c r="C358" s="123">
        <v>8</v>
      </c>
      <c r="D358" s="124">
        <v>1</v>
      </c>
      <c r="E358" s="125" t="s">
        <v>359</v>
      </c>
      <c r="F358" s="165">
        <v>610</v>
      </c>
      <c r="G358" s="127">
        <v>4</v>
      </c>
      <c r="H358" s="144">
        <v>0</v>
      </c>
      <c r="I358" s="127">
        <v>0</v>
      </c>
    </row>
    <row r="359" spans="1:9" ht="38.25" x14ac:dyDescent="0.25">
      <c r="A359" s="226" t="s">
        <v>309</v>
      </c>
      <c r="B359" s="166">
        <v>460</v>
      </c>
      <c r="C359" s="167">
        <v>8</v>
      </c>
      <c r="D359" s="168">
        <v>1</v>
      </c>
      <c r="E359" s="169" t="s">
        <v>257</v>
      </c>
      <c r="F359" s="170" t="s">
        <v>195</v>
      </c>
      <c r="G359" s="145">
        <v>37124.1</v>
      </c>
      <c r="H359" s="294">
        <v>11200</v>
      </c>
      <c r="I359" s="145">
        <v>11200</v>
      </c>
    </row>
    <row r="360" spans="1:9" ht="38.25" x14ac:dyDescent="0.25">
      <c r="A360" s="225" t="s">
        <v>309</v>
      </c>
      <c r="B360" s="162">
        <v>460</v>
      </c>
      <c r="C360" s="157">
        <v>8</v>
      </c>
      <c r="D360" s="161">
        <v>1</v>
      </c>
      <c r="E360" s="156" t="s">
        <v>258</v>
      </c>
      <c r="F360" s="163" t="s">
        <v>195</v>
      </c>
      <c r="G360" s="158">
        <v>22124.1</v>
      </c>
      <c r="H360" s="159">
        <v>11200</v>
      </c>
      <c r="I360" s="158">
        <v>11200</v>
      </c>
    </row>
    <row r="361" spans="1:9" ht="51" x14ac:dyDescent="0.25">
      <c r="A361" s="225" t="s">
        <v>124</v>
      </c>
      <c r="B361" s="162">
        <v>460</v>
      </c>
      <c r="C361" s="157">
        <v>8</v>
      </c>
      <c r="D361" s="161">
        <v>1</v>
      </c>
      <c r="E361" s="156" t="s">
        <v>258</v>
      </c>
      <c r="F361" s="163">
        <v>600</v>
      </c>
      <c r="G361" s="158">
        <v>22124.1</v>
      </c>
      <c r="H361" s="159">
        <v>11200</v>
      </c>
      <c r="I361" s="158">
        <v>11200</v>
      </c>
    </row>
    <row r="362" spans="1:9" x14ac:dyDescent="0.25">
      <c r="A362" s="220" t="s">
        <v>115</v>
      </c>
      <c r="B362" s="164">
        <v>460</v>
      </c>
      <c r="C362" s="123">
        <v>8</v>
      </c>
      <c r="D362" s="124">
        <v>1</v>
      </c>
      <c r="E362" s="125" t="s">
        <v>258</v>
      </c>
      <c r="F362" s="165">
        <v>610</v>
      </c>
      <c r="G362" s="127">
        <v>22124.1</v>
      </c>
      <c r="H362" s="144">
        <v>11200</v>
      </c>
      <c r="I362" s="127">
        <v>11200</v>
      </c>
    </row>
    <row r="363" spans="1:9" ht="51" x14ac:dyDescent="0.25">
      <c r="A363" s="226" t="s">
        <v>310</v>
      </c>
      <c r="B363" s="166">
        <v>460</v>
      </c>
      <c r="C363" s="167">
        <v>8</v>
      </c>
      <c r="D363" s="168">
        <v>1</v>
      </c>
      <c r="E363" s="169" t="s">
        <v>259</v>
      </c>
      <c r="F363" s="170" t="s">
        <v>195</v>
      </c>
      <c r="G363" s="145">
        <v>15000</v>
      </c>
      <c r="H363" s="294">
        <v>0</v>
      </c>
      <c r="I363" s="145">
        <v>0</v>
      </c>
    </row>
    <row r="364" spans="1:9" ht="51" x14ac:dyDescent="0.25">
      <c r="A364" s="225" t="s">
        <v>124</v>
      </c>
      <c r="B364" s="162">
        <v>460</v>
      </c>
      <c r="C364" s="157">
        <v>8</v>
      </c>
      <c r="D364" s="161">
        <v>1</v>
      </c>
      <c r="E364" s="156" t="s">
        <v>259</v>
      </c>
      <c r="F364" s="163">
        <v>600</v>
      </c>
      <c r="G364" s="158">
        <v>15000</v>
      </c>
      <c r="H364" s="159">
        <v>0</v>
      </c>
      <c r="I364" s="158">
        <v>0</v>
      </c>
    </row>
    <row r="365" spans="1:9" x14ac:dyDescent="0.25">
      <c r="A365" s="220" t="s">
        <v>115</v>
      </c>
      <c r="B365" s="164">
        <v>460</v>
      </c>
      <c r="C365" s="123">
        <v>8</v>
      </c>
      <c r="D365" s="124">
        <v>1</v>
      </c>
      <c r="E365" s="125" t="s">
        <v>259</v>
      </c>
      <c r="F365" s="165">
        <v>610</v>
      </c>
      <c r="G365" s="127">
        <v>15000</v>
      </c>
      <c r="H365" s="144">
        <v>0</v>
      </c>
      <c r="I365" s="127">
        <v>0</v>
      </c>
    </row>
    <row r="366" spans="1:9" ht="38.25" x14ac:dyDescent="0.25">
      <c r="A366" s="226" t="s">
        <v>360</v>
      </c>
      <c r="B366" s="166">
        <v>460</v>
      </c>
      <c r="C366" s="167">
        <v>8</v>
      </c>
      <c r="D366" s="168">
        <v>1</v>
      </c>
      <c r="E366" s="169" t="s">
        <v>260</v>
      </c>
      <c r="F366" s="170" t="s">
        <v>195</v>
      </c>
      <c r="G366" s="145">
        <v>15009.8</v>
      </c>
      <c r="H366" s="294">
        <v>5600</v>
      </c>
      <c r="I366" s="145">
        <v>6500</v>
      </c>
    </row>
    <row r="367" spans="1:9" ht="38.25" x14ac:dyDescent="0.25">
      <c r="A367" s="225" t="s">
        <v>360</v>
      </c>
      <c r="B367" s="162">
        <v>460</v>
      </c>
      <c r="C367" s="157">
        <v>8</v>
      </c>
      <c r="D367" s="161">
        <v>1</v>
      </c>
      <c r="E367" s="156" t="s">
        <v>261</v>
      </c>
      <c r="F367" s="163" t="s">
        <v>195</v>
      </c>
      <c r="G367" s="158">
        <v>7009.8</v>
      </c>
      <c r="H367" s="159">
        <v>5600</v>
      </c>
      <c r="I367" s="158">
        <v>6500</v>
      </c>
    </row>
    <row r="368" spans="1:9" ht="51" x14ac:dyDescent="0.25">
      <c r="A368" s="225" t="s">
        <v>124</v>
      </c>
      <c r="B368" s="162">
        <v>460</v>
      </c>
      <c r="C368" s="157">
        <v>8</v>
      </c>
      <c r="D368" s="161">
        <v>1</v>
      </c>
      <c r="E368" s="156" t="s">
        <v>261</v>
      </c>
      <c r="F368" s="163">
        <v>600</v>
      </c>
      <c r="G368" s="158">
        <v>7009.8</v>
      </c>
      <c r="H368" s="159">
        <v>5600</v>
      </c>
      <c r="I368" s="158">
        <v>6500</v>
      </c>
    </row>
    <row r="369" spans="1:9" x14ac:dyDescent="0.25">
      <c r="A369" s="220" t="s">
        <v>115</v>
      </c>
      <c r="B369" s="164">
        <v>460</v>
      </c>
      <c r="C369" s="123">
        <v>8</v>
      </c>
      <c r="D369" s="124">
        <v>1</v>
      </c>
      <c r="E369" s="125" t="s">
        <v>261</v>
      </c>
      <c r="F369" s="165">
        <v>610</v>
      </c>
      <c r="G369" s="127">
        <v>7009.8</v>
      </c>
      <c r="H369" s="144">
        <v>5600</v>
      </c>
      <c r="I369" s="127">
        <v>6500</v>
      </c>
    </row>
    <row r="370" spans="1:9" ht="51" x14ac:dyDescent="0.25">
      <c r="A370" s="226" t="s">
        <v>361</v>
      </c>
      <c r="B370" s="166">
        <v>460</v>
      </c>
      <c r="C370" s="167">
        <v>8</v>
      </c>
      <c r="D370" s="168">
        <v>1</v>
      </c>
      <c r="E370" s="169" t="s">
        <v>262</v>
      </c>
      <c r="F370" s="170" t="s">
        <v>195</v>
      </c>
      <c r="G370" s="145">
        <v>8000</v>
      </c>
      <c r="H370" s="294">
        <v>0</v>
      </c>
      <c r="I370" s="145">
        <v>0</v>
      </c>
    </row>
    <row r="371" spans="1:9" ht="51" x14ac:dyDescent="0.25">
      <c r="A371" s="225" t="s">
        <v>124</v>
      </c>
      <c r="B371" s="162">
        <v>460</v>
      </c>
      <c r="C371" s="157">
        <v>8</v>
      </c>
      <c r="D371" s="161">
        <v>1</v>
      </c>
      <c r="E371" s="156" t="s">
        <v>262</v>
      </c>
      <c r="F371" s="163">
        <v>600</v>
      </c>
      <c r="G371" s="158">
        <v>8000</v>
      </c>
      <c r="H371" s="159">
        <v>0</v>
      </c>
      <c r="I371" s="158">
        <v>0</v>
      </c>
    </row>
    <row r="372" spans="1:9" x14ac:dyDescent="0.25">
      <c r="A372" s="220" t="s">
        <v>115</v>
      </c>
      <c r="B372" s="164">
        <v>460</v>
      </c>
      <c r="C372" s="123">
        <v>8</v>
      </c>
      <c r="D372" s="124">
        <v>1</v>
      </c>
      <c r="E372" s="125" t="s">
        <v>262</v>
      </c>
      <c r="F372" s="165">
        <v>610</v>
      </c>
      <c r="G372" s="127">
        <v>8000</v>
      </c>
      <c r="H372" s="144">
        <v>0</v>
      </c>
      <c r="I372" s="127">
        <v>0</v>
      </c>
    </row>
    <row r="373" spans="1:9" x14ac:dyDescent="0.25">
      <c r="A373" s="226" t="s">
        <v>100</v>
      </c>
      <c r="B373" s="166">
        <v>460</v>
      </c>
      <c r="C373" s="167">
        <v>10</v>
      </c>
      <c r="D373" s="168">
        <v>0</v>
      </c>
      <c r="E373" s="169" t="s">
        <v>195</v>
      </c>
      <c r="F373" s="170" t="s">
        <v>195</v>
      </c>
      <c r="G373" s="145">
        <v>89590.399999999994</v>
      </c>
      <c r="H373" s="294">
        <v>93823.3</v>
      </c>
      <c r="I373" s="145">
        <v>99180.9</v>
      </c>
    </row>
    <row r="374" spans="1:9" x14ac:dyDescent="0.25">
      <c r="A374" s="225" t="s">
        <v>13</v>
      </c>
      <c r="B374" s="162">
        <v>460</v>
      </c>
      <c r="C374" s="157">
        <v>10</v>
      </c>
      <c r="D374" s="161">
        <v>1</v>
      </c>
      <c r="E374" s="156" t="s">
        <v>195</v>
      </c>
      <c r="F374" s="163" t="s">
        <v>195</v>
      </c>
      <c r="G374" s="158">
        <v>3448.9</v>
      </c>
      <c r="H374" s="159">
        <v>3448.9</v>
      </c>
      <c r="I374" s="158">
        <v>3448.9</v>
      </c>
    </row>
    <row r="375" spans="1:9" ht="25.5" x14ac:dyDescent="0.25">
      <c r="A375" s="225" t="s">
        <v>54</v>
      </c>
      <c r="B375" s="162">
        <v>460</v>
      </c>
      <c r="C375" s="157">
        <v>10</v>
      </c>
      <c r="D375" s="161">
        <v>1</v>
      </c>
      <c r="E375" s="156" t="s">
        <v>197</v>
      </c>
      <c r="F375" s="163" t="s">
        <v>195</v>
      </c>
      <c r="G375" s="158">
        <v>3448.9</v>
      </c>
      <c r="H375" s="159">
        <v>3448.9</v>
      </c>
      <c r="I375" s="158">
        <v>3448.9</v>
      </c>
    </row>
    <row r="376" spans="1:9" ht="25.5" x14ac:dyDescent="0.25">
      <c r="A376" s="225" t="s">
        <v>12</v>
      </c>
      <c r="B376" s="162">
        <v>460</v>
      </c>
      <c r="C376" s="157">
        <v>10</v>
      </c>
      <c r="D376" s="161">
        <v>1</v>
      </c>
      <c r="E376" s="156" t="s">
        <v>263</v>
      </c>
      <c r="F376" s="163" t="s">
        <v>195</v>
      </c>
      <c r="G376" s="158">
        <v>3448.9</v>
      </c>
      <c r="H376" s="159">
        <v>3448.9</v>
      </c>
      <c r="I376" s="158">
        <v>3448.9</v>
      </c>
    </row>
    <row r="377" spans="1:9" ht="25.5" x14ac:dyDescent="0.25">
      <c r="A377" s="225" t="s">
        <v>125</v>
      </c>
      <c r="B377" s="162">
        <v>460</v>
      </c>
      <c r="C377" s="157">
        <v>10</v>
      </c>
      <c r="D377" s="161">
        <v>1</v>
      </c>
      <c r="E377" s="156" t="s">
        <v>263</v>
      </c>
      <c r="F377" s="163">
        <v>300</v>
      </c>
      <c r="G377" s="158">
        <v>3448.9</v>
      </c>
      <c r="H377" s="159">
        <v>3448.9</v>
      </c>
      <c r="I377" s="158">
        <v>3448.9</v>
      </c>
    </row>
    <row r="378" spans="1:9" ht="25.5" x14ac:dyDescent="0.25">
      <c r="A378" s="220" t="s">
        <v>116</v>
      </c>
      <c r="B378" s="164">
        <v>460</v>
      </c>
      <c r="C378" s="123">
        <v>10</v>
      </c>
      <c r="D378" s="124">
        <v>1</v>
      </c>
      <c r="E378" s="125" t="s">
        <v>263</v>
      </c>
      <c r="F378" s="165">
        <v>310</v>
      </c>
      <c r="G378" s="127">
        <v>3448.9</v>
      </c>
      <c r="H378" s="144">
        <v>3448.9</v>
      </c>
      <c r="I378" s="127">
        <v>3448.9</v>
      </c>
    </row>
    <row r="379" spans="1:9" ht="25.5" x14ac:dyDescent="0.25">
      <c r="A379" s="226" t="s">
        <v>11</v>
      </c>
      <c r="B379" s="166">
        <v>460</v>
      </c>
      <c r="C379" s="167">
        <v>10</v>
      </c>
      <c r="D379" s="168">
        <v>2</v>
      </c>
      <c r="E379" s="169" t="s">
        <v>195</v>
      </c>
      <c r="F379" s="170" t="s">
        <v>195</v>
      </c>
      <c r="G379" s="145">
        <v>44867.8</v>
      </c>
      <c r="H379" s="294">
        <v>47078.3</v>
      </c>
      <c r="I379" s="145">
        <v>51591.8</v>
      </c>
    </row>
    <row r="380" spans="1:9" ht="25.5" x14ac:dyDescent="0.25">
      <c r="A380" s="225" t="s">
        <v>54</v>
      </c>
      <c r="B380" s="162">
        <v>460</v>
      </c>
      <c r="C380" s="157">
        <v>10</v>
      </c>
      <c r="D380" s="161">
        <v>2</v>
      </c>
      <c r="E380" s="156" t="s">
        <v>197</v>
      </c>
      <c r="F380" s="163" t="s">
        <v>195</v>
      </c>
      <c r="G380" s="158">
        <v>44867.8</v>
      </c>
      <c r="H380" s="159">
        <v>47078.3</v>
      </c>
      <c r="I380" s="158">
        <v>51591.8</v>
      </c>
    </row>
    <row r="381" spans="1:9" ht="51" x14ac:dyDescent="0.25">
      <c r="A381" s="225" t="s">
        <v>10</v>
      </c>
      <c r="B381" s="162">
        <v>460</v>
      </c>
      <c r="C381" s="157">
        <v>10</v>
      </c>
      <c r="D381" s="161">
        <v>2</v>
      </c>
      <c r="E381" s="156" t="s">
        <v>218</v>
      </c>
      <c r="F381" s="163" t="s">
        <v>195</v>
      </c>
      <c r="G381" s="158">
        <v>40325.5</v>
      </c>
      <c r="H381" s="159">
        <v>42536</v>
      </c>
      <c r="I381" s="158">
        <v>45091.8</v>
      </c>
    </row>
    <row r="382" spans="1:9" ht="51" x14ac:dyDescent="0.25">
      <c r="A382" s="225" t="s">
        <v>124</v>
      </c>
      <c r="B382" s="162">
        <v>460</v>
      </c>
      <c r="C382" s="157">
        <v>10</v>
      </c>
      <c r="D382" s="161">
        <v>2</v>
      </c>
      <c r="E382" s="156" t="s">
        <v>218</v>
      </c>
      <c r="F382" s="163">
        <v>600</v>
      </c>
      <c r="G382" s="158">
        <v>40325.5</v>
      </c>
      <c r="H382" s="159">
        <v>42536</v>
      </c>
      <c r="I382" s="158">
        <v>45091.8</v>
      </c>
    </row>
    <row r="383" spans="1:9" x14ac:dyDescent="0.25">
      <c r="A383" s="220" t="s">
        <v>115</v>
      </c>
      <c r="B383" s="164">
        <v>460</v>
      </c>
      <c r="C383" s="123">
        <v>10</v>
      </c>
      <c r="D383" s="124">
        <v>2</v>
      </c>
      <c r="E383" s="125" t="s">
        <v>218</v>
      </c>
      <c r="F383" s="165">
        <v>610</v>
      </c>
      <c r="G383" s="127">
        <v>40325.5</v>
      </c>
      <c r="H383" s="144">
        <v>42536</v>
      </c>
      <c r="I383" s="127">
        <v>45091.8</v>
      </c>
    </row>
    <row r="384" spans="1:9" ht="38.25" x14ac:dyDescent="0.25">
      <c r="A384" s="226" t="s">
        <v>137</v>
      </c>
      <c r="B384" s="166">
        <v>460</v>
      </c>
      <c r="C384" s="167">
        <v>10</v>
      </c>
      <c r="D384" s="168">
        <v>2</v>
      </c>
      <c r="E384" s="169" t="s">
        <v>264</v>
      </c>
      <c r="F384" s="170" t="s">
        <v>195</v>
      </c>
      <c r="G384" s="145">
        <v>4542.3</v>
      </c>
      <c r="H384" s="294">
        <v>4542.3</v>
      </c>
      <c r="I384" s="145">
        <v>6500</v>
      </c>
    </row>
    <row r="385" spans="1:9" ht="38.25" x14ac:dyDescent="0.25">
      <c r="A385" s="225" t="s">
        <v>137</v>
      </c>
      <c r="B385" s="162">
        <v>460</v>
      </c>
      <c r="C385" s="157">
        <v>10</v>
      </c>
      <c r="D385" s="161">
        <v>2</v>
      </c>
      <c r="E385" s="156" t="s">
        <v>265</v>
      </c>
      <c r="F385" s="163" t="s">
        <v>195</v>
      </c>
      <c r="G385" s="158">
        <v>4542.3</v>
      </c>
      <c r="H385" s="159">
        <v>4542.3</v>
      </c>
      <c r="I385" s="158">
        <v>6500</v>
      </c>
    </row>
    <row r="386" spans="1:9" ht="51" x14ac:dyDescent="0.25">
      <c r="A386" s="225" t="s">
        <v>124</v>
      </c>
      <c r="B386" s="162">
        <v>460</v>
      </c>
      <c r="C386" s="157">
        <v>10</v>
      </c>
      <c r="D386" s="161">
        <v>2</v>
      </c>
      <c r="E386" s="156" t="s">
        <v>265</v>
      </c>
      <c r="F386" s="163">
        <v>600</v>
      </c>
      <c r="G386" s="158">
        <v>4542.3</v>
      </c>
      <c r="H386" s="159">
        <v>4542.3</v>
      </c>
      <c r="I386" s="158">
        <v>6500</v>
      </c>
    </row>
    <row r="387" spans="1:9" x14ac:dyDescent="0.25">
      <c r="A387" s="220" t="s">
        <v>115</v>
      </c>
      <c r="B387" s="164">
        <v>460</v>
      </c>
      <c r="C387" s="123">
        <v>10</v>
      </c>
      <c r="D387" s="124">
        <v>2</v>
      </c>
      <c r="E387" s="125" t="s">
        <v>265</v>
      </c>
      <c r="F387" s="165">
        <v>610</v>
      </c>
      <c r="G387" s="127">
        <v>4542.3</v>
      </c>
      <c r="H387" s="144">
        <v>4542.3</v>
      </c>
      <c r="I387" s="127">
        <v>6500</v>
      </c>
    </row>
    <row r="388" spans="1:9" x14ac:dyDescent="0.25">
      <c r="A388" s="226" t="s">
        <v>9</v>
      </c>
      <c r="B388" s="166">
        <v>460</v>
      </c>
      <c r="C388" s="167">
        <v>10</v>
      </c>
      <c r="D388" s="168">
        <v>3</v>
      </c>
      <c r="E388" s="169" t="s">
        <v>195</v>
      </c>
      <c r="F388" s="170" t="s">
        <v>195</v>
      </c>
      <c r="G388" s="145">
        <v>1052.5</v>
      </c>
      <c r="H388" s="294">
        <v>2593</v>
      </c>
      <c r="I388" s="145">
        <v>4735.3999999999996</v>
      </c>
    </row>
    <row r="389" spans="1:9" ht="25.5" x14ac:dyDescent="0.25">
      <c r="A389" s="225" t="s">
        <v>54</v>
      </c>
      <c r="B389" s="162">
        <v>460</v>
      </c>
      <c r="C389" s="157">
        <v>10</v>
      </c>
      <c r="D389" s="161">
        <v>3</v>
      </c>
      <c r="E389" s="156" t="s">
        <v>197</v>
      </c>
      <c r="F389" s="163" t="s">
        <v>195</v>
      </c>
      <c r="G389" s="158">
        <v>1052.5</v>
      </c>
      <c r="H389" s="159">
        <v>2593</v>
      </c>
      <c r="I389" s="158">
        <v>4735.3999999999996</v>
      </c>
    </row>
    <row r="390" spans="1:9" ht="63.75" x14ac:dyDescent="0.25">
      <c r="A390" s="225" t="s">
        <v>128</v>
      </c>
      <c r="B390" s="162">
        <v>460</v>
      </c>
      <c r="C390" s="157">
        <v>10</v>
      </c>
      <c r="D390" s="161">
        <v>3</v>
      </c>
      <c r="E390" s="156" t="s">
        <v>266</v>
      </c>
      <c r="F390" s="163" t="s">
        <v>195</v>
      </c>
      <c r="G390" s="158">
        <v>772.7</v>
      </c>
      <c r="H390" s="159">
        <v>769.2</v>
      </c>
      <c r="I390" s="158">
        <v>819.7</v>
      </c>
    </row>
    <row r="391" spans="1:9" ht="25.5" x14ac:dyDescent="0.25">
      <c r="A391" s="225" t="s">
        <v>125</v>
      </c>
      <c r="B391" s="162">
        <v>460</v>
      </c>
      <c r="C391" s="157">
        <v>10</v>
      </c>
      <c r="D391" s="161">
        <v>3</v>
      </c>
      <c r="E391" s="156" t="s">
        <v>266</v>
      </c>
      <c r="F391" s="163">
        <v>300</v>
      </c>
      <c r="G391" s="158">
        <v>772.7</v>
      </c>
      <c r="H391" s="159">
        <v>769.2</v>
      </c>
      <c r="I391" s="158">
        <v>819.7</v>
      </c>
    </row>
    <row r="392" spans="1:9" ht="38.25" x14ac:dyDescent="0.25">
      <c r="A392" s="220" t="s">
        <v>117</v>
      </c>
      <c r="B392" s="164">
        <v>460</v>
      </c>
      <c r="C392" s="123">
        <v>10</v>
      </c>
      <c r="D392" s="124">
        <v>3</v>
      </c>
      <c r="E392" s="125" t="s">
        <v>266</v>
      </c>
      <c r="F392" s="165">
        <v>320</v>
      </c>
      <c r="G392" s="127">
        <v>772.7</v>
      </c>
      <c r="H392" s="144">
        <v>769.2</v>
      </c>
      <c r="I392" s="127">
        <v>819.7</v>
      </c>
    </row>
    <row r="393" spans="1:9" ht="76.5" x14ac:dyDescent="0.25">
      <c r="A393" s="226" t="s">
        <v>362</v>
      </c>
      <c r="B393" s="166">
        <v>460</v>
      </c>
      <c r="C393" s="167">
        <v>10</v>
      </c>
      <c r="D393" s="168">
        <v>3</v>
      </c>
      <c r="E393" s="169" t="s">
        <v>267</v>
      </c>
      <c r="F393" s="170" t="s">
        <v>195</v>
      </c>
      <c r="G393" s="145">
        <v>279.8</v>
      </c>
      <c r="H393" s="294">
        <v>1823.8</v>
      </c>
      <c r="I393" s="145">
        <v>3915.7</v>
      </c>
    </row>
    <row r="394" spans="1:9" ht="25.5" x14ac:dyDescent="0.25">
      <c r="A394" s="225" t="s">
        <v>125</v>
      </c>
      <c r="B394" s="162">
        <v>460</v>
      </c>
      <c r="C394" s="157">
        <v>10</v>
      </c>
      <c r="D394" s="161">
        <v>3</v>
      </c>
      <c r="E394" s="156" t="s">
        <v>267</v>
      </c>
      <c r="F394" s="163">
        <v>300</v>
      </c>
      <c r="G394" s="158">
        <v>279.8</v>
      </c>
      <c r="H394" s="159">
        <v>1823.8</v>
      </c>
      <c r="I394" s="158">
        <v>3915.7</v>
      </c>
    </row>
    <row r="395" spans="1:9" ht="38.25" x14ac:dyDescent="0.25">
      <c r="A395" s="220" t="s">
        <v>117</v>
      </c>
      <c r="B395" s="164">
        <v>460</v>
      </c>
      <c r="C395" s="123">
        <v>10</v>
      </c>
      <c r="D395" s="124">
        <v>3</v>
      </c>
      <c r="E395" s="125" t="s">
        <v>267</v>
      </c>
      <c r="F395" s="165">
        <v>320</v>
      </c>
      <c r="G395" s="127">
        <v>279.8</v>
      </c>
      <c r="H395" s="144">
        <v>1823.8</v>
      </c>
      <c r="I395" s="127">
        <v>3915.7</v>
      </c>
    </row>
    <row r="396" spans="1:9" x14ac:dyDescent="0.25">
      <c r="A396" s="226" t="s">
        <v>8</v>
      </c>
      <c r="B396" s="166">
        <v>460</v>
      </c>
      <c r="C396" s="167">
        <v>10</v>
      </c>
      <c r="D396" s="168">
        <v>4</v>
      </c>
      <c r="E396" s="169" t="s">
        <v>195</v>
      </c>
      <c r="F396" s="170" t="s">
        <v>195</v>
      </c>
      <c r="G396" s="145">
        <v>38205.1</v>
      </c>
      <c r="H396" s="294">
        <v>38703.1</v>
      </c>
      <c r="I396" s="145">
        <v>39404.800000000003</v>
      </c>
    </row>
    <row r="397" spans="1:9" ht="25.5" x14ac:dyDescent="0.25">
      <c r="A397" s="225" t="s">
        <v>54</v>
      </c>
      <c r="B397" s="162">
        <v>460</v>
      </c>
      <c r="C397" s="157">
        <v>10</v>
      </c>
      <c r="D397" s="161">
        <v>4</v>
      </c>
      <c r="E397" s="156" t="s">
        <v>197</v>
      </c>
      <c r="F397" s="163" t="s">
        <v>195</v>
      </c>
      <c r="G397" s="158">
        <v>38205.1</v>
      </c>
      <c r="H397" s="159">
        <v>38703.1</v>
      </c>
      <c r="I397" s="158">
        <v>39404.800000000003</v>
      </c>
    </row>
    <row r="398" spans="1:9" ht="63.75" x14ac:dyDescent="0.25">
      <c r="A398" s="225" t="s">
        <v>7</v>
      </c>
      <c r="B398" s="162">
        <v>460</v>
      </c>
      <c r="C398" s="157">
        <v>10</v>
      </c>
      <c r="D398" s="161">
        <v>4</v>
      </c>
      <c r="E398" s="156" t="s">
        <v>222</v>
      </c>
      <c r="F398" s="163" t="s">
        <v>195</v>
      </c>
      <c r="G398" s="158">
        <v>38205.1</v>
      </c>
      <c r="H398" s="159">
        <v>38703.1</v>
      </c>
      <c r="I398" s="158">
        <v>39404.800000000003</v>
      </c>
    </row>
    <row r="399" spans="1:9" ht="25.5" x14ac:dyDescent="0.25">
      <c r="A399" s="225" t="s">
        <v>125</v>
      </c>
      <c r="B399" s="162">
        <v>460</v>
      </c>
      <c r="C399" s="157">
        <v>10</v>
      </c>
      <c r="D399" s="161">
        <v>4</v>
      </c>
      <c r="E399" s="156" t="s">
        <v>222</v>
      </c>
      <c r="F399" s="163">
        <v>300</v>
      </c>
      <c r="G399" s="158">
        <v>38205.1</v>
      </c>
      <c r="H399" s="159">
        <v>38703.1</v>
      </c>
      <c r="I399" s="158">
        <v>39404.800000000003</v>
      </c>
    </row>
    <row r="400" spans="1:9" ht="38.25" x14ac:dyDescent="0.25">
      <c r="A400" s="220" t="s">
        <v>117</v>
      </c>
      <c r="B400" s="164">
        <v>460</v>
      </c>
      <c r="C400" s="123">
        <v>10</v>
      </c>
      <c r="D400" s="124">
        <v>4</v>
      </c>
      <c r="E400" s="125" t="s">
        <v>222</v>
      </c>
      <c r="F400" s="165">
        <v>320</v>
      </c>
      <c r="G400" s="127">
        <v>38205.1</v>
      </c>
      <c r="H400" s="144">
        <v>38703.1</v>
      </c>
      <c r="I400" s="127">
        <v>39404.800000000003</v>
      </c>
    </row>
    <row r="401" spans="1:9" ht="25.5" x14ac:dyDescent="0.25">
      <c r="A401" s="226" t="s">
        <v>6</v>
      </c>
      <c r="B401" s="166">
        <v>460</v>
      </c>
      <c r="C401" s="167">
        <v>10</v>
      </c>
      <c r="D401" s="168">
        <v>6</v>
      </c>
      <c r="E401" s="169" t="s">
        <v>195</v>
      </c>
      <c r="F401" s="170" t="s">
        <v>195</v>
      </c>
      <c r="G401" s="145">
        <v>2016</v>
      </c>
      <c r="H401" s="294">
        <v>2000</v>
      </c>
      <c r="I401" s="145">
        <v>0</v>
      </c>
    </row>
    <row r="402" spans="1:9" ht="51" x14ac:dyDescent="0.25">
      <c r="A402" s="225" t="s">
        <v>428</v>
      </c>
      <c r="B402" s="162">
        <v>460</v>
      </c>
      <c r="C402" s="157">
        <v>10</v>
      </c>
      <c r="D402" s="161">
        <v>6</v>
      </c>
      <c r="E402" s="156" t="s">
        <v>363</v>
      </c>
      <c r="F402" s="163" t="s">
        <v>195</v>
      </c>
      <c r="G402" s="158">
        <v>2000</v>
      </c>
      <c r="H402" s="159">
        <v>2000</v>
      </c>
      <c r="I402" s="158">
        <v>0</v>
      </c>
    </row>
    <row r="403" spans="1:9" ht="38.25" x14ac:dyDescent="0.25">
      <c r="A403" s="225" t="s">
        <v>364</v>
      </c>
      <c r="B403" s="162">
        <v>460</v>
      </c>
      <c r="C403" s="157">
        <v>10</v>
      </c>
      <c r="D403" s="161">
        <v>6</v>
      </c>
      <c r="E403" s="156" t="s">
        <v>365</v>
      </c>
      <c r="F403" s="163" t="s">
        <v>195</v>
      </c>
      <c r="G403" s="158">
        <v>1793.5</v>
      </c>
      <c r="H403" s="159">
        <v>2000</v>
      </c>
      <c r="I403" s="158">
        <v>0</v>
      </c>
    </row>
    <row r="404" spans="1:9" ht="25.5" x14ac:dyDescent="0.25">
      <c r="A404" s="225" t="s">
        <v>366</v>
      </c>
      <c r="B404" s="162">
        <v>460</v>
      </c>
      <c r="C404" s="157">
        <v>10</v>
      </c>
      <c r="D404" s="161">
        <v>6</v>
      </c>
      <c r="E404" s="156" t="s">
        <v>367</v>
      </c>
      <c r="F404" s="163" t="s">
        <v>195</v>
      </c>
      <c r="G404" s="158">
        <v>1380</v>
      </c>
      <c r="H404" s="159">
        <v>0</v>
      </c>
      <c r="I404" s="158">
        <v>0</v>
      </c>
    </row>
    <row r="405" spans="1:9" ht="102" x14ac:dyDescent="0.25">
      <c r="A405" s="225" t="s">
        <v>119</v>
      </c>
      <c r="B405" s="162">
        <v>460</v>
      </c>
      <c r="C405" s="157">
        <v>10</v>
      </c>
      <c r="D405" s="161">
        <v>6</v>
      </c>
      <c r="E405" s="156" t="s">
        <v>367</v>
      </c>
      <c r="F405" s="163">
        <v>100</v>
      </c>
      <c r="G405" s="158">
        <v>290</v>
      </c>
      <c r="H405" s="159">
        <v>0</v>
      </c>
      <c r="I405" s="158">
        <v>0</v>
      </c>
    </row>
    <row r="406" spans="1:9" ht="25.5" x14ac:dyDescent="0.25">
      <c r="A406" s="220" t="s">
        <v>110</v>
      </c>
      <c r="B406" s="164">
        <v>460</v>
      </c>
      <c r="C406" s="123">
        <v>10</v>
      </c>
      <c r="D406" s="124">
        <v>6</v>
      </c>
      <c r="E406" s="125" t="s">
        <v>367</v>
      </c>
      <c r="F406" s="165">
        <v>110</v>
      </c>
      <c r="G406" s="127">
        <v>290</v>
      </c>
      <c r="H406" s="144">
        <v>0</v>
      </c>
      <c r="I406" s="127">
        <v>0</v>
      </c>
    </row>
    <row r="407" spans="1:9" ht="38.25" x14ac:dyDescent="0.25">
      <c r="A407" s="226" t="s">
        <v>120</v>
      </c>
      <c r="B407" s="166">
        <v>460</v>
      </c>
      <c r="C407" s="167">
        <v>10</v>
      </c>
      <c r="D407" s="168">
        <v>6</v>
      </c>
      <c r="E407" s="169" t="s">
        <v>367</v>
      </c>
      <c r="F407" s="170">
        <v>200</v>
      </c>
      <c r="G407" s="145">
        <v>1030</v>
      </c>
      <c r="H407" s="294">
        <v>0</v>
      </c>
      <c r="I407" s="145">
        <v>0</v>
      </c>
    </row>
    <row r="408" spans="1:9" ht="38.25" x14ac:dyDescent="0.25">
      <c r="A408" s="220" t="s">
        <v>108</v>
      </c>
      <c r="B408" s="164">
        <v>460</v>
      </c>
      <c r="C408" s="123">
        <v>10</v>
      </c>
      <c r="D408" s="124">
        <v>6</v>
      </c>
      <c r="E408" s="125" t="s">
        <v>367</v>
      </c>
      <c r="F408" s="165">
        <v>240</v>
      </c>
      <c r="G408" s="127">
        <v>1030</v>
      </c>
      <c r="H408" s="144">
        <v>0</v>
      </c>
      <c r="I408" s="127">
        <v>0</v>
      </c>
    </row>
    <row r="409" spans="1:9" ht="25.5" x14ac:dyDescent="0.25">
      <c r="A409" s="226" t="s">
        <v>125</v>
      </c>
      <c r="B409" s="166">
        <v>460</v>
      </c>
      <c r="C409" s="167">
        <v>10</v>
      </c>
      <c r="D409" s="168">
        <v>6</v>
      </c>
      <c r="E409" s="169" t="s">
        <v>367</v>
      </c>
      <c r="F409" s="170">
        <v>300</v>
      </c>
      <c r="G409" s="145">
        <v>60</v>
      </c>
      <c r="H409" s="294">
        <v>0</v>
      </c>
      <c r="I409" s="145">
        <v>0</v>
      </c>
    </row>
    <row r="410" spans="1:9" ht="38.25" x14ac:dyDescent="0.25">
      <c r="A410" s="220" t="s">
        <v>117</v>
      </c>
      <c r="B410" s="164">
        <v>460</v>
      </c>
      <c r="C410" s="123">
        <v>10</v>
      </c>
      <c r="D410" s="124">
        <v>6</v>
      </c>
      <c r="E410" s="125" t="s">
        <v>367</v>
      </c>
      <c r="F410" s="165">
        <v>320</v>
      </c>
      <c r="G410" s="127">
        <v>60</v>
      </c>
      <c r="H410" s="144">
        <v>0</v>
      </c>
      <c r="I410" s="127">
        <v>0</v>
      </c>
    </row>
    <row r="411" spans="1:9" ht="25.5" x14ac:dyDescent="0.25">
      <c r="A411" s="226" t="s">
        <v>368</v>
      </c>
      <c r="B411" s="166">
        <v>460</v>
      </c>
      <c r="C411" s="167">
        <v>10</v>
      </c>
      <c r="D411" s="168">
        <v>6</v>
      </c>
      <c r="E411" s="169" t="s">
        <v>369</v>
      </c>
      <c r="F411" s="170" t="s">
        <v>195</v>
      </c>
      <c r="G411" s="145">
        <v>413.5</v>
      </c>
      <c r="H411" s="294">
        <v>2000</v>
      </c>
      <c r="I411" s="145">
        <v>0</v>
      </c>
    </row>
    <row r="412" spans="1:9" ht="25.5" x14ac:dyDescent="0.25">
      <c r="A412" s="225" t="s">
        <v>125</v>
      </c>
      <c r="B412" s="162">
        <v>460</v>
      </c>
      <c r="C412" s="157">
        <v>10</v>
      </c>
      <c r="D412" s="161">
        <v>6</v>
      </c>
      <c r="E412" s="156" t="s">
        <v>369</v>
      </c>
      <c r="F412" s="163">
        <v>300</v>
      </c>
      <c r="G412" s="158">
        <v>413.5</v>
      </c>
      <c r="H412" s="159">
        <v>2000</v>
      </c>
      <c r="I412" s="158">
        <v>0</v>
      </c>
    </row>
    <row r="413" spans="1:9" ht="38.25" x14ac:dyDescent="0.25">
      <c r="A413" s="220" t="s">
        <v>117</v>
      </c>
      <c r="B413" s="164">
        <v>460</v>
      </c>
      <c r="C413" s="123">
        <v>10</v>
      </c>
      <c r="D413" s="124">
        <v>6</v>
      </c>
      <c r="E413" s="125" t="s">
        <v>369</v>
      </c>
      <c r="F413" s="165">
        <v>320</v>
      </c>
      <c r="G413" s="127">
        <v>413.5</v>
      </c>
      <c r="H413" s="144">
        <v>2000</v>
      </c>
      <c r="I413" s="127">
        <v>0</v>
      </c>
    </row>
    <row r="414" spans="1:9" ht="51" x14ac:dyDescent="0.25">
      <c r="A414" s="226" t="s">
        <v>370</v>
      </c>
      <c r="B414" s="166">
        <v>460</v>
      </c>
      <c r="C414" s="167">
        <v>10</v>
      </c>
      <c r="D414" s="168">
        <v>6</v>
      </c>
      <c r="E414" s="169" t="s">
        <v>371</v>
      </c>
      <c r="F414" s="170" t="s">
        <v>195</v>
      </c>
      <c r="G414" s="145">
        <v>206.5</v>
      </c>
      <c r="H414" s="294">
        <v>0</v>
      </c>
      <c r="I414" s="145">
        <v>0</v>
      </c>
    </row>
    <row r="415" spans="1:9" ht="25.5" x14ac:dyDescent="0.25">
      <c r="A415" s="225" t="s">
        <v>372</v>
      </c>
      <c r="B415" s="162">
        <v>460</v>
      </c>
      <c r="C415" s="157">
        <v>10</v>
      </c>
      <c r="D415" s="161">
        <v>6</v>
      </c>
      <c r="E415" s="156" t="s">
        <v>373</v>
      </c>
      <c r="F415" s="163" t="s">
        <v>195</v>
      </c>
      <c r="G415" s="158">
        <v>206.5</v>
      </c>
      <c r="H415" s="159">
        <v>0</v>
      </c>
      <c r="I415" s="158">
        <v>0</v>
      </c>
    </row>
    <row r="416" spans="1:9" ht="38.25" x14ac:dyDescent="0.25">
      <c r="A416" s="225" t="s">
        <v>120</v>
      </c>
      <c r="B416" s="162">
        <v>460</v>
      </c>
      <c r="C416" s="157">
        <v>10</v>
      </c>
      <c r="D416" s="161">
        <v>6</v>
      </c>
      <c r="E416" s="156" t="s">
        <v>373</v>
      </c>
      <c r="F416" s="163">
        <v>200</v>
      </c>
      <c r="G416" s="158">
        <v>206.5</v>
      </c>
      <c r="H416" s="159">
        <v>0</v>
      </c>
      <c r="I416" s="158">
        <v>0</v>
      </c>
    </row>
    <row r="417" spans="1:9" ht="38.25" x14ac:dyDescent="0.25">
      <c r="A417" s="220" t="s">
        <v>108</v>
      </c>
      <c r="B417" s="164">
        <v>460</v>
      </c>
      <c r="C417" s="123">
        <v>10</v>
      </c>
      <c r="D417" s="124">
        <v>6</v>
      </c>
      <c r="E417" s="125" t="s">
        <v>373</v>
      </c>
      <c r="F417" s="165">
        <v>240</v>
      </c>
      <c r="G417" s="127">
        <v>206.5</v>
      </c>
      <c r="H417" s="144">
        <v>0</v>
      </c>
      <c r="I417" s="127">
        <v>0</v>
      </c>
    </row>
    <row r="418" spans="1:9" ht="25.5" x14ac:dyDescent="0.25">
      <c r="A418" s="226" t="s">
        <v>54</v>
      </c>
      <c r="B418" s="166">
        <v>460</v>
      </c>
      <c r="C418" s="167">
        <v>10</v>
      </c>
      <c r="D418" s="168">
        <v>6</v>
      </c>
      <c r="E418" s="169" t="s">
        <v>197</v>
      </c>
      <c r="F418" s="170" t="s">
        <v>195</v>
      </c>
      <c r="G418" s="145">
        <v>16</v>
      </c>
      <c r="H418" s="294">
        <v>0</v>
      </c>
      <c r="I418" s="145">
        <v>0</v>
      </c>
    </row>
    <row r="419" spans="1:9" ht="140.25" x14ac:dyDescent="0.25">
      <c r="A419" s="225" t="s">
        <v>268</v>
      </c>
      <c r="B419" s="162">
        <v>460</v>
      </c>
      <c r="C419" s="157">
        <v>10</v>
      </c>
      <c r="D419" s="161">
        <v>6</v>
      </c>
      <c r="E419" s="156" t="s">
        <v>269</v>
      </c>
      <c r="F419" s="163" t="s">
        <v>195</v>
      </c>
      <c r="G419" s="158">
        <v>16</v>
      </c>
      <c r="H419" s="159">
        <v>0</v>
      </c>
      <c r="I419" s="158">
        <v>0</v>
      </c>
    </row>
    <row r="420" spans="1:9" ht="38.25" x14ac:dyDescent="0.25">
      <c r="A420" s="225" t="s">
        <v>120</v>
      </c>
      <c r="B420" s="162">
        <v>460</v>
      </c>
      <c r="C420" s="157">
        <v>10</v>
      </c>
      <c r="D420" s="161">
        <v>6</v>
      </c>
      <c r="E420" s="156" t="s">
        <v>269</v>
      </c>
      <c r="F420" s="163">
        <v>200</v>
      </c>
      <c r="G420" s="158">
        <v>16</v>
      </c>
      <c r="H420" s="159">
        <v>0</v>
      </c>
      <c r="I420" s="158">
        <v>0</v>
      </c>
    </row>
    <row r="421" spans="1:9" ht="38.25" x14ac:dyDescent="0.25">
      <c r="A421" s="220" t="s">
        <v>108</v>
      </c>
      <c r="B421" s="164">
        <v>460</v>
      </c>
      <c r="C421" s="123">
        <v>10</v>
      </c>
      <c r="D421" s="124">
        <v>6</v>
      </c>
      <c r="E421" s="125" t="s">
        <v>269</v>
      </c>
      <c r="F421" s="165">
        <v>240</v>
      </c>
      <c r="G421" s="127">
        <v>16</v>
      </c>
      <c r="H421" s="144">
        <v>0</v>
      </c>
      <c r="I421" s="127">
        <v>0</v>
      </c>
    </row>
    <row r="422" spans="1:9" ht="38.25" x14ac:dyDescent="0.25">
      <c r="A422" s="226" t="s">
        <v>5</v>
      </c>
      <c r="B422" s="166">
        <v>460</v>
      </c>
      <c r="C422" s="167">
        <v>13</v>
      </c>
      <c r="D422" s="168">
        <v>0</v>
      </c>
      <c r="E422" s="169" t="s">
        <v>195</v>
      </c>
      <c r="F422" s="170" t="s">
        <v>195</v>
      </c>
      <c r="G422" s="145">
        <v>1000</v>
      </c>
      <c r="H422" s="294">
        <v>1000</v>
      </c>
      <c r="I422" s="145">
        <v>0</v>
      </c>
    </row>
    <row r="423" spans="1:9" ht="38.25" x14ac:dyDescent="0.25">
      <c r="A423" s="225" t="s">
        <v>4</v>
      </c>
      <c r="B423" s="162">
        <v>460</v>
      </c>
      <c r="C423" s="157">
        <v>13</v>
      </c>
      <c r="D423" s="161">
        <v>1</v>
      </c>
      <c r="E423" s="156" t="s">
        <v>195</v>
      </c>
      <c r="F423" s="163" t="s">
        <v>195</v>
      </c>
      <c r="G423" s="158">
        <v>1000</v>
      </c>
      <c r="H423" s="159">
        <v>1000</v>
      </c>
      <c r="I423" s="158">
        <v>0</v>
      </c>
    </row>
    <row r="424" spans="1:9" ht="25.5" x14ac:dyDescent="0.25">
      <c r="A424" s="225" t="s">
        <v>54</v>
      </c>
      <c r="B424" s="162">
        <v>460</v>
      </c>
      <c r="C424" s="157">
        <v>13</v>
      </c>
      <c r="D424" s="161">
        <v>1</v>
      </c>
      <c r="E424" s="156" t="s">
        <v>197</v>
      </c>
      <c r="F424" s="163" t="s">
        <v>195</v>
      </c>
      <c r="G424" s="158">
        <v>1000</v>
      </c>
      <c r="H424" s="159">
        <v>1000</v>
      </c>
      <c r="I424" s="158">
        <v>0</v>
      </c>
    </row>
    <row r="425" spans="1:9" ht="25.5" x14ac:dyDescent="0.25">
      <c r="A425" s="225" t="s">
        <v>3</v>
      </c>
      <c r="B425" s="162">
        <v>460</v>
      </c>
      <c r="C425" s="157">
        <v>13</v>
      </c>
      <c r="D425" s="161">
        <v>1</v>
      </c>
      <c r="E425" s="156" t="s">
        <v>270</v>
      </c>
      <c r="F425" s="163" t="s">
        <v>195</v>
      </c>
      <c r="G425" s="158">
        <v>1000</v>
      </c>
      <c r="H425" s="159">
        <v>1000</v>
      </c>
      <c r="I425" s="158">
        <v>0</v>
      </c>
    </row>
    <row r="426" spans="1:9" ht="25.5" x14ac:dyDescent="0.25">
      <c r="A426" s="225" t="s">
        <v>126</v>
      </c>
      <c r="B426" s="162">
        <v>460</v>
      </c>
      <c r="C426" s="157">
        <v>13</v>
      </c>
      <c r="D426" s="161">
        <v>1</v>
      </c>
      <c r="E426" s="156" t="s">
        <v>270</v>
      </c>
      <c r="F426" s="163">
        <v>700</v>
      </c>
      <c r="G426" s="158">
        <v>1000</v>
      </c>
      <c r="H426" s="159">
        <v>1000</v>
      </c>
      <c r="I426" s="158">
        <v>0</v>
      </c>
    </row>
    <row r="427" spans="1:9" ht="25.5" x14ac:dyDescent="0.25">
      <c r="A427" s="220" t="s">
        <v>2</v>
      </c>
      <c r="B427" s="164">
        <v>460</v>
      </c>
      <c r="C427" s="123">
        <v>13</v>
      </c>
      <c r="D427" s="124">
        <v>1</v>
      </c>
      <c r="E427" s="125" t="s">
        <v>270</v>
      </c>
      <c r="F427" s="165">
        <v>730</v>
      </c>
      <c r="G427" s="127">
        <v>1000</v>
      </c>
      <c r="H427" s="144">
        <v>1000</v>
      </c>
      <c r="I427" s="127">
        <v>0</v>
      </c>
    </row>
    <row r="428" spans="1:9" ht="63.75" x14ac:dyDescent="0.25">
      <c r="A428" s="226" t="s">
        <v>101</v>
      </c>
      <c r="B428" s="166">
        <v>460</v>
      </c>
      <c r="C428" s="167">
        <v>14</v>
      </c>
      <c r="D428" s="168">
        <v>0</v>
      </c>
      <c r="E428" s="169" t="s">
        <v>195</v>
      </c>
      <c r="F428" s="170" t="s">
        <v>195</v>
      </c>
      <c r="G428" s="145">
        <v>75449.7</v>
      </c>
      <c r="H428" s="294">
        <v>27311.3</v>
      </c>
      <c r="I428" s="145">
        <v>22018.1</v>
      </c>
    </row>
    <row r="429" spans="1:9" ht="51" x14ac:dyDescent="0.25">
      <c r="A429" s="225" t="s">
        <v>1</v>
      </c>
      <c r="B429" s="162">
        <v>460</v>
      </c>
      <c r="C429" s="157">
        <v>14</v>
      </c>
      <c r="D429" s="161">
        <v>1</v>
      </c>
      <c r="E429" s="156" t="s">
        <v>195</v>
      </c>
      <c r="F429" s="163" t="s">
        <v>195</v>
      </c>
      <c r="G429" s="158">
        <v>58855.4</v>
      </c>
      <c r="H429" s="159">
        <v>27311.3</v>
      </c>
      <c r="I429" s="158">
        <v>22018.1</v>
      </c>
    </row>
    <row r="430" spans="1:9" ht="25.5" x14ac:dyDescent="0.25">
      <c r="A430" s="225" t="s">
        <v>54</v>
      </c>
      <c r="B430" s="162">
        <v>460</v>
      </c>
      <c r="C430" s="157">
        <v>14</v>
      </c>
      <c r="D430" s="161">
        <v>1</v>
      </c>
      <c r="E430" s="156" t="s">
        <v>197</v>
      </c>
      <c r="F430" s="163" t="s">
        <v>195</v>
      </c>
      <c r="G430" s="158">
        <v>58855.4</v>
      </c>
      <c r="H430" s="159">
        <v>27311.3</v>
      </c>
      <c r="I430" s="158">
        <v>22018.1</v>
      </c>
    </row>
    <row r="431" spans="1:9" ht="25.5" x14ac:dyDescent="0.25">
      <c r="A431" s="225" t="s">
        <v>0</v>
      </c>
      <c r="B431" s="162">
        <v>460</v>
      </c>
      <c r="C431" s="157">
        <v>14</v>
      </c>
      <c r="D431" s="161">
        <v>1</v>
      </c>
      <c r="E431" s="156" t="s">
        <v>271</v>
      </c>
      <c r="F431" s="163" t="s">
        <v>195</v>
      </c>
      <c r="G431" s="158">
        <v>30255.4</v>
      </c>
      <c r="H431" s="159">
        <v>27311.3</v>
      </c>
      <c r="I431" s="158">
        <v>22018.1</v>
      </c>
    </row>
    <row r="432" spans="1:9" x14ac:dyDescent="0.25">
      <c r="A432" s="225" t="s">
        <v>122</v>
      </c>
      <c r="B432" s="162">
        <v>460</v>
      </c>
      <c r="C432" s="157">
        <v>14</v>
      </c>
      <c r="D432" s="161">
        <v>1</v>
      </c>
      <c r="E432" s="156" t="s">
        <v>271</v>
      </c>
      <c r="F432" s="163">
        <v>500</v>
      </c>
      <c r="G432" s="158">
        <v>30255.4</v>
      </c>
      <c r="H432" s="159">
        <v>27311.3</v>
      </c>
      <c r="I432" s="158">
        <v>22018.1</v>
      </c>
    </row>
    <row r="433" spans="1:9" x14ac:dyDescent="0.25">
      <c r="A433" s="220" t="s">
        <v>118</v>
      </c>
      <c r="B433" s="164">
        <v>460</v>
      </c>
      <c r="C433" s="123">
        <v>14</v>
      </c>
      <c r="D433" s="124">
        <v>1</v>
      </c>
      <c r="E433" s="125" t="s">
        <v>271</v>
      </c>
      <c r="F433" s="165">
        <v>510</v>
      </c>
      <c r="G433" s="127">
        <v>30255.4</v>
      </c>
      <c r="H433" s="144">
        <v>27311.3</v>
      </c>
      <c r="I433" s="127">
        <v>22018.1</v>
      </c>
    </row>
    <row r="434" spans="1:9" ht="51" x14ac:dyDescent="0.25">
      <c r="A434" s="226" t="s">
        <v>299</v>
      </c>
      <c r="B434" s="166">
        <v>460</v>
      </c>
      <c r="C434" s="167">
        <v>14</v>
      </c>
      <c r="D434" s="168">
        <v>1</v>
      </c>
      <c r="E434" s="169" t="s">
        <v>223</v>
      </c>
      <c r="F434" s="170" t="s">
        <v>195</v>
      </c>
      <c r="G434" s="145">
        <v>28600</v>
      </c>
      <c r="H434" s="294">
        <v>0</v>
      </c>
      <c r="I434" s="145">
        <v>0</v>
      </c>
    </row>
    <row r="435" spans="1:9" x14ac:dyDescent="0.25">
      <c r="A435" s="225" t="s">
        <v>122</v>
      </c>
      <c r="B435" s="162">
        <v>460</v>
      </c>
      <c r="C435" s="157">
        <v>14</v>
      </c>
      <c r="D435" s="161">
        <v>1</v>
      </c>
      <c r="E435" s="156" t="s">
        <v>223</v>
      </c>
      <c r="F435" s="163">
        <v>500</v>
      </c>
      <c r="G435" s="158">
        <v>28600</v>
      </c>
      <c r="H435" s="159">
        <v>0</v>
      </c>
      <c r="I435" s="158">
        <v>0</v>
      </c>
    </row>
    <row r="436" spans="1:9" x14ac:dyDescent="0.25">
      <c r="A436" s="220" t="s">
        <v>118</v>
      </c>
      <c r="B436" s="164">
        <v>460</v>
      </c>
      <c r="C436" s="123">
        <v>14</v>
      </c>
      <c r="D436" s="124">
        <v>1</v>
      </c>
      <c r="E436" s="125" t="s">
        <v>223</v>
      </c>
      <c r="F436" s="165">
        <v>510</v>
      </c>
      <c r="G436" s="127">
        <v>28600</v>
      </c>
      <c r="H436" s="144">
        <v>0</v>
      </c>
      <c r="I436" s="127">
        <v>0</v>
      </c>
    </row>
    <row r="437" spans="1:9" ht="25.5" x14ac:dyDescent="0.25">
      <c r="A437" s="226" t="s">
        <v>135</v>
      </c>
      <c r="B437" s="166">
        <v>460</v>
      </c>
      <c r="C437" s="167">
        <v>14</v>
      </c>
      <c r="D437" s="168">
        <v>3</v>
      </c>
      <c r="E437" s="169" t="s">
        <v>195</v>
      </c>
      <c r="F437" s="170" t="s">
        <v>195</v>
      </c>
      <c r="G437" s="145">
        <v>16594.3</v>
      </c>
      <c r="H437" s="294">
        <v>0</v>
      </c>
      <c r="I437" s="145">
        <v>0</v>
      </c>
    </row>
    <row r="438" spans="1:9" ht="25.5" x14ac:dyDescent="0.25">
      <c r="A438" s="225" t="s">
        <v>54</v>
      </c>
      <c r="B438" s="162">
        <v>460</v>
      </c>
      <c r="C438" s="157">
        <v>14</v>
      </c>
      <c r="D438" s="161">
        <v>3</v>
      </c>
      <c r="E438" s="156" t="s">
        <v>197</v>
      </c>
      <c r="F438" s="163" t="s">
        <v>195</v>
      </c>
      <c r="G438" s="158">
        <v>16594.3</v>
      </c>
      <c r="H438" s="159">
        <v>0</v>
      </c>
      <c r="I438" s="158">
        <v>0</v>
      </c>
    </row>
    <row r="439" spans="1:9" ht="51" x14ac:dyDescent="0.25">
      <c r="A439" s="225" t="s">
        <v>299</v>
      </c>
      <c r="B439" s="162">
        <v>460</v>
      </c>
      <c r="C439" s="157">
        <v>14</v>
      </c>
      <c r="D439" s="161">
        <v>3</v>
      </c>
      <c r="E439" s="156" t="s">
        <v>223</v>
      </c>
      <c r="F439" s="163" t="s">
        <v>195</v>
      </c>
      <c r="G439" s="158">
        <v>16594.3</v>
      </c>
      <c r="H439" s="159">
        <v>0</v>
      </c>
      <c r="I439" s="158">
        <v>0</v>
      </c>
    </row>
    <row r="440" spans="1:9" x14ac:dyDescent="0.25">
      <c r="A440" s="225" t="s">
        <v>122</v>
      </c>
      <c r="B440" s="162">
        <v>460</v>
      </c>
      <c r="C440" s="157">
        <v>14</v>
      </c>
      <c r="D440" s="161">
        <v>3</v>
      </c>
      <c r="E440" s="156" t="s">
        <v>223</v>
      </c>
      <c r="F440" s="163">
        <v>500</v>
      </c>
      <c r="G440" s="158">
        <v>16594.3</v>
      </c>
      <c r="H440" s="159">
        <v>0</v>
      </c>
      <c r="I440" s="158">
        <v>0</v>
      </c>
    </row>
    <row r="441" spans="1:9" x14ac:dyDescent="0.25">
      <c r="A441" s="220" t="s">
        <v>374</v>
      </c>
      <c r="B441" s="164">
        <v>460</v>
      </c>
      <c r="C441" s="123">
        <v>14</v>
      </c>
      <c r="D441" s="124">
        <v>3</v>
      </c>
      <c r="E441" s="125" t="s">
        <v>223</v>
      </c>
      <c r="F441" s="165">
        <v>540</v>
      </c>
      <c r="G441" s="127">
        <v>16594.3</v>
      </c>
      <c r="H441" s="144">
        <v>0</v>
      </c>
      <c r="I441" s="127">
        <v>0</v>
      </c>
    </row>
    <row r="442" spans="1:9" x14ac:dyDescent="0.25">
      <c r="A442" s="226" t="s">
        <v>375</v>
      </c>
      <c r="B442" s="166">
        <v>460</v>
      </c>
      <c r="C442" s="167">
        <v>99</v>
      </c>
      <c r="D442" s="168">
        <v>0</v>
      </c>
      <c r="E442" s="169" t="s">
        <v>195</v>
      </c>
      <c r="F442" s="170" t="s">
        <v>195</v>
      </c>
      <c r="G442" s="145">
        <v>0</v>
      </c>
      <c r="H442" s="294">
        <v>3048.4</v>
      </c>
      <c r="I442" s="145">
        <v>5672.1</v>
      </c>
    </row>
    <row r="443" spans="1:9" x14ac:dyDescent="0.25">
      <c r="A443" s="225" t="s">
        <v>48</v>
      </c>
      <c r="B443" s="162">
        <v>460</v>
      </c>
      <c r="C443" s="157">
        <v>99</v>
      </c>
      <c r="D443" s="161">
        <v>99</v>
      </c>
      <c r="E443" s="156" t="s">
        <v>195</v>
      </c>
      <c r="F443" s="163" t="s">
        <v>195</v>
      </c>
      <c r="G443" s="158">
        <v>0</v>
      </c>
      <c r="H443" s="159">
        <v>3048.4</v>
      </c>
      <c r="I443" s="158">
        <v>5672.1</v>
      </c>
    </row>
    <row r="444" spans="1:9" ht="25.5" x14ac:dyDescent="0.25">
      <c r="A444" s="225" t="s">
        <v>54</v>
      </c>
      <c r="B444" s="162">
        <v>460</v>
      </c>
      <c r="C444" s="157">
        <v>99</v>
      </c>
      <c r="D444" s="161">
        <v>99</v>
      </c>
      <c r="E444" s="156" t="s">
        <v>197</v>
      </c>
      <c r="F444" s="163" t="s">
        <v>195</v>
      </c>
      <c r="G444" s="158">
        <v>0</v>
      </c>
      <c r="H444" s="159">
        <v>3048.4</v>
      </c>
      <c r="I444" s="158">
        <v>5672.1</v>
      </c>
    </row>
    <row r="445" spans="1:9" x14ac:dyDescent="0.25">
      <c r="A445" s="225" t="s">
        <v>48</v>
      </c>
      <c r="B445" s="162">
        <v>460</v>
      </c>
      <c r="C445" s="157">
        <v>99</v>
      </c>
      <c r="D445" s="161">
        <v>99</v>
      </c>
      <c r="E445" s="156" t="s">
        <v>272</v>
      </c>
      <c r="F445" s="163" t="s">
        <v>195</v>
      </c>
      <c r="G445" s="158">
        <v>0</v>
      </c>
      <c r="H445" s="159">
        <v>3048.4</v>
      </c>
      <c r="I445" s="158">
        <v>5672.1</v>
      </c>
    </row>
    <row r="446" spans="1:9" x14ac:dyDescent="0.25">
      <c r="A446" s="225" t="s">
        <v>48</v>
      </c>
      <c r="B446" s="162">
        <v>460</v>
      </c>
      <c r="C446" s="157">
        <v>99</v>
      </c>
      <c r="D446" s="161">
        <v>99</v>
      </c>
      <c r="E446" s="156" t="s">
        <v>273</v>
      </c>
      <c r="F446" s="163" t="s">
        <v>195</v>
      </c>
      <c r="G446" s="158">
        <v>0</v>
      </c>
      <c r="H446" s="159">
        <v>3048.4</v>
      </c>
      <c r="I446" s="158">
        <v>5672.1</v>
      </c>
    </row>
    <row r="447" spans="1:9" x14ac:dyDescent="0.25">
      <c r="A447" s="225" t="s">
        <v>48</v>
      </c>
      <c r="B447" s="162">
        <v>460</v>
      </c>
      <c r="C447" s="157">
        <v>99</v>
      </c>
      <c r="D447" s="161">
        <v>99</v>
      </c>
      <c r="E447" s="156" t="s">
        <v>273</v>
      </c>
      <c r="F447" s="163">
        <v>900</v>
      </c>
      <c r="G447" s="158">
        <v>0</v>
      </c>
      <c r="H447" s="159">
        <v>3048.4</v>
      </c>
      <c r="I447" s="158">
        <v>5672.1</v>
      </c>
    </row>
    <row r="448" spans="1:9" x14ac:dyDescent="0.25">
      <c r="A448" s="220" t="s">
        <v>48</v>
      </c>
      <c r="B448" s="164">
        <v>460</v>
      </c>
      <c r="C448" s="123">
        <v>99</v>
      </c>
      <c r="D448" s="124">
        <v>99</v>
      </c>
      <c r="E448" s="125" t="s">
        <v>273</v>
      </c>
      <c r="F448" s="165">
        <v>990</v>
      </c>
      <c r="G448" s="127">
        <v>0</v>
      </c>
      <c r="H448" s="144">
        <v>3048.4</v>
      </c>
      <c r="I448" s="127">
        <v>5672.1</v>
      </c>
    </row>
    <row r="449" spans="1:9" ht="25.5" x14ac:dyDescent="0.25">
      <c r="A449" s="226" t="s">
        <v>91</v>
      </c>
      <c r="B449" s="166">
        <v>461</v>
      </c>
      <c r="C449" s="167">
        <v>0</v>
      </c>
      <c r="D449" s="168">
        <v>0</v>
      </c>
      <c r="E449" s="169" t="s">
        <v>195</v>
      </c>
      <c r="F449" s="170" t="s">
        <v>195</v>
      </c>
      <c r="G449" s="145">
        <v>3390</v>
      </c>
      <c r="H449" s="294">
        <v>3000</v>
      </c>
      <c r="I449" s="145">
        <v>2500</v>
      </c>
    </row>
    <row r="450" spans="1:9" ht="25.5" x14ac:dyDescent="0.25">
      <c r="A450" s="225" t="s">
        <v>92</v>
      </c>
      <c r="B450" s="162">
        <v>461</v>
      </c>
      <c r="C450" s="157">
        <v>1</v>
      </c>
      <c r="D450" s="161">
        <v>0</v>
      </c>
      <c r="E450" s="156" t="s">
        <v>195</v>
      </c>
      <c r="F450" s="163" t="s">
        <v>195</v>
      </c>
      <c r="G450" s="158">
        <v>3390</v>
      </c>
      <c r="H450" s="159">
        <v>3000</v>
      </c>
      <c r="I450" s="158">
        <v>2500</v>
      </c>
    </row>
    <row r="451" spans="1:9" ht="63.75" x14ac:dyDescent="0.25">
      <c r="A451" s="225" t="s">
        <v>39</v>
      </c>
      <c r="B451" s="162">
        <v>461</v>
      </c>
      <c r="C451" s="157">
        <v>1</v>
      </c>
      <c r="D451" s="161">
        <v>3</v>
      </c>
      <c r="E451" s="156" t="s">
        <v>195</v>
      </c>
      <c r="F451" s="163" t="s">
        <v>195</v>
      </c>
      <c r="G451" s="158">
        <v>3390</v>
      </c>
      <c r="H451" s="159">
        <v>3000</v>
      </c>
      <c r="I451" s="158">
        <v>2500</v>
      </c>
    </row>
    <row r="452" spans="1:9" ht="25.5" x14ac:dyDescent="0.25">
      <c r="A452" s="225" t="s">
        <v>54</v>
      </c>
      <c r="B452" s="162">
        <v>461</v>
      </c>
      <c r="C452" s="157">
        <v>1</v>
      </c>
      <c r="D452" s="161">
        <v>3</v>
      </c>
      <c r="E452" s="156" t="s">
        <v>197</v>
      </c>
      <c r="F452" s="163" t="s">
        <v>195</v>
      </c>
      <c r="G452" s="158">
        <v>3390</v>
      </c>
      <c r="H452" s="159">
        <v>3000</v>
      </c>
      <c r="I452" s="158">
        <v>2500</v>
      </c>
    </row>
    <row r="453" spans="1:9" ht="38.25" x14ac:dyDescent="0.25">
      <c r="A453" s="225" t="s">
        <v>296</v>
      </c>
      <c r="B453" s="162">
        <v>461</v>
      </c>
      <c r="C453" s="157">
        <v>1</v>
      </c>
      <c r="D453" s="161">
        <v>3</v>
      </c>
      <c r="E453" s="156" t="s">
        <v>213</v>
      </c>
      <c r="F453" s="163" t="s">
        <v>195</v>
      </c>
      <c r="G453" s="158">
        <v>1660</v>
      </c>
      <c r="H453" s="159">
        <v>1270</v>
      </c>
      <c r="I453" s="158">
        <v>770</v>
      </c>
    </row>
    <row r="454" spans="1:9" ht="102" x14ac:dyDescent="0.25">
      <c r="A454" s="225" t="s">
        <v>119</v>
      </c>
      <c r="B454" s="162">
        <v>461</v>
      </c>
      <c r="C454" s="157">
        <v>1</v>
      </c>
      <c r="D454" s="161">
        <v>3</v>
      </c>
      <c r="E454" s="156" t="s">
        <v>213</v>
      </c>
      <c r="F454" s="163">
        <v>100</v>
      </c>
      <c r="G454" s="158">
        <v>1354.3</v>
      </c>
      <c r="H454" s="159">
        <v>1088.5999999999999</v>
      </c>
      <c r="I454" s="158">
        <v>588.6</v>
      </c>
    </row>
    <row r="455" spans="1:9" ht="38.25" x14ac:dyDescent="0.25">
      <c r="A455" s="220" t="s">
        <v>107</v>
      </c>
      <c r="B455" s="164">
        <v>461</v>
      </c>
      <c r="C455" s="123">
        <v>1</v>
      </c>
      <c r="D455" s="124">
        <v>3</v>
      </c>
      <c r="E455" s="125" t="s">
        <v>213</v>
      </c>
      <c r="F455" s="165">
        <v>120</v>
      </c>
      <c r="G455" s="127">
        <v>1354.3</v>
      </c>
      <c r="H455" s="144">
        <v>1088.5999999999999</v>
      </c>
      <c r="I455" s="127">
        <v>588.6</v>
      </c>
    </row>
    <row r="456" spans="1:9" ht="38.25" x14ac:dyDescent="0.25">
      <c r="A456" s="226" t="s">
        <v>120</v>
      </c>
      <c r="B456" s="166">
        <v>461</v>
      </c>
      <c r="C456" s="167">
        <v>1</v>
      </c>
      <c r="D456" s="168">
        <v>3</v>
      </c>
      <c r="E456" s="169" t="s">
        <v>213</v>
      </c>
      <c r="F456" s="170">
        <v>200</v>
      </c>
      <c r="G456" s="145">
        <v>304.7</v>
      </c>
      <c r="H456" s="294">
        <v>181.4</v>
      </c>
      <c r="I456" s="145">
        <v>181.4</v>
      </c>
    </row>
    <row r="457" spans="1:9" ht="38.25" x14ac:dyDescent="0.25">
      <c r="A457" s="220" t="s">
        <v>108</v>
      </c>
      <c r="B457" s="164">
        <v>461</v>
      </c>
      <c r="C457" s="123">
        <v>1</v>
      </c>
      <c r="D457" s="124">
        <v>3</v>
      </c>
      <c r="E457" s="125" t="s">
        <v>213</v>
      </c>
      <c r="F457" s="165">
        <v>240</v>
      </c>
      <c r="G457" s="127">
        <v>304.7</v>
      </c>
      <c r="H457" s="144">
        <v>181.4</v>
      </c>
      <c r="I457" s="127">
        <v>181.4</v>
      </c>
    </row>
    <row r="458" spans="1:9" x14ac:dyDescent="0.25">
      <c r="A458" s="226" t="s">
        <v>121</v>
      </c>
      <c r="B458" s="166">
        <v>461</v>
      </c>
      <c r="C458" s="167">
        <v>1</v>
      </c>
      <c r="D458" s="168">
        <v>3</v>
      </c>
      <c r="E458" s="169" t="s">
        <v>213</v>
      </c>
      <c r="F458" s="170">
        <v>800</v>
      </c>
      <c r="G458" s="145">
        <v>1</v>
      </c>
      <c r="H458" s="294">
        <v>0</v>
      </c>
      <c r="I458" s="145">
        <v>0</v>
      </c>
    </row>
    <row r="459" spans="1:9" ht="25.5" x14ac:dyDescent="0.25">
      <c r="A459" s="220" t="s">
        <v>109</v>
      </c>
      <c r="B459" s="164">
        <v>461</v>
      </c>
      <c r="C459" s="123">
        <v>1</v>
      </c>
      <c r="D459" s="124">
        <v>3</v>
      </c>
      <c r="E459" s="125" t="s">
        <v>213</v>
      </c>
      <c r="F459" s="165">
        <v>850</v>
      </c>
      <c r="G459" s="127">
        <v>1</v>
      </c>
      <c r="H459" s="144">
        <v>0</v>
      </c>
      <c r="I459" s="127">
        <v>0</v>
      </c>
    </row>
    <row r="460" spans="1:9" ht="38.25" x14ac:dyDescent="0.25">
      <c r="A460" s="226" t="s">
        <v>38</v>
      </c>
      <c r="B460" s="166">
        <v>461</v>
      </c>
      <c r="C460" s="167">
        <v>1</v>
      </c>
      <c r="D460" s="168">
        <v>3</v>
      </c>
      <c r="E460" s="169" t="s">
        <v>214</v>
      </c>
      <c r="F460" s="170" t="s">
        <v>195</v>
      </c>
      <c r="G460" s="145">
        <v>1730</v>
      </c>
      <c r="H460" s="294">
        <v>1730</v>
      </c>
      <c r="I460" s="145">
        <v>1730</v>
      </c>
    </row>
    <row r="461" spans="1:9" ht="102" x14ac:dyDescent="0.25">
      <c r="A461" s="225" t="s">
        <v>119</v>
      </c>
      <c r="B461" s="162">
        <v>461</v>
      </c>
      <c r="C461" s="157">
        <v>1</v>
      </c>
      <c r="D461" s="161">
        <v>3</v>
      </c>
      <c r="E461" s="156" t="s">
        <v>214</v>
      </c>
      <c r="F461" s="163">
        <v>100</v>
      </c>
      <c r="G461" s="158">
        <v>1730</v>
      </c>
      <c r="H461" s="159">
        <v>1730</v>
      </c>
      <c r="I461" s="158">
        <v>1730</v>
      </c>
    </row>
    <row r="462" spans="1:9" ht="38.25" x14ac:dyDescent="0.25">
      <c r="A462" s="225" t="s">
        <v>107</v>
      </c>
      <c r="B462" s="164">
        <v>461</v>
      </c>
      <c r="C462" s="123">
        <v>1</v>
      </c>
      <c r="D462" s="124">
        <v>3</v>
      </c>
      <c r="E462" s="156" t="s">
        <v>214</v>
      </c>
      <c r="F462" s="163">
        <v>120</v>
      </c>
      <c r="G462" s="127">
        <v>1730</v>
      </c>
      <c r="H462" s="144">
        <v>1730</v>
      </c>
      <c r="I462" s="127">
        <v>1730</v>
      </c>
    </row>
    <row r="463" spans="1:9" x14ac:dyDescent="0.25">
      <c r="A463" s="221" t="s">
        <v>201</v>
      </c>
      <c r="B463" s="222"/>
      <c r="C463" s="223"/>
      <c r="D463" s="223"/>
      <c r="E463" s="223"/>
      <c r="F463" s="223"/>
      <c r="G463" s="127">
        <v>875129.9</v>
      </c>
      <c r="H463" s="127">
        <v>661227.69999999995</v>
      </c>
      <c r="I463" s="127">
        <v>659390.4</v>
      </c>
    </row>
    <row r="464" spans="1:9" ht="38.25" x14ac:dyDescent="0.25">
      <c r="A464" s="226" t="s">
        <v>38</v>
      </c>
      <c r="B464" s="166">
        <v>461</v>
      </c>
      <c r="C464" s="167">
        <v>1</v>
      </c>
      <c r="D464" s="168">
        <v>3</v>
      </c>
      <c r="E464" s="169" t="s">
        <v>214</v>
      </c>
      <c r="F464" s="170" t="s">
        <v>195</v>
      </c>
      <c r="G464" s="231">
        <v>1730</v>
      </c>
      <c r="H464" s="232">
        <v>1730</v>
      </c>
      <c r="I464" s="231">
        <v>1730</v>
      </c>
    </row>
    <row r="465" spans="1:9" ht="102" x14ac:dyDescent="0.25">
      <c r="A465" s="225" t="s">
        <v>119</v>
      </c>
      <c r="B465" s="162">
        <v>461</v>
      </c>
      <c r="C465" s="157">
        <v>1</v>
      </c>
      <c r="D465" s="161">
        <v>3</v>
      </c>
      <c r="E465" s="156" t="s">
        <v>214</v>
      </c>
      <c r="F465" s="163">
        <v>100</v>
      </c>
      <c r="G465" s="227">
        <v>1730</v>
      </c>
      <c r="H465" s="228">
        <v>1730</v>
      </c>
      <c r="I465" s="227">
        <v>1730</v>
      </c>
    </row>
    <row r="466" spans="1:9" ht="38.25" x14ac:dyDescent="0.25">
      <c r="A466" s="225" t="s">
        <v>107</v>
      </c>
      <c r="B466" s="164">
        <v>461</v>
      </c>
      <c r="C466" s="123">
        <v>1</v>
      </c>
      <c r="D466" s="124">
        <v>3</v>
      </c>
      <c r="E466" s="156" t="s">
        <v>214</v>
      </c>
      <c r="F466" s="163">
        <v>120</v>
      </c>
      <c r="G466" s="229">
        <v>1730</v>
      </c>
      <c r="H466" s="230">
        <v>1730</v>
      </c>
      <c r="I466" s="229">
        <v>1730</v>
      </c>
    </row>
    <row r="467" spans="1:9" x14ac:dyDescent="0.25">
      <c r="A467" s="221" t="s">
        <v>201</v>
      </c>
      <c r="B467" s="233"/>
      <c r="C467" s="126"/>
      <c r="D467" s="126"/>
      <c r="E467" s="126"/>
      <c r="F467" s="126"/>
      <c r="G467" s="229">
        <v>878113.1</v>
      </c>
      <c r="H467" s="229">
        <v>618940.80000000005</v>
      </c>
      <c r="I467" s="229">
        <v>646188.80000000005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H2" sqref="H2:I2"/>
    </sheetView>
  </sheetViews>
  <sheetFormatPr defaultRowHeight="15" x14ac:dyDescent="0.25"/>
  <cols>
    <col min="1" max="1" width="32.7109375" customWidth="1"/>
    <col min="2" max="2" width="6.28515625" style="109" customWidth="1"/>
    <col min="3" max="3" width="4.42578125" style="109" customWidth="1"/>
    <col min="4" max="4" width="5" style="109" customWidth="1"/>
    <col min="5" max="5" width="9.85546875" style="109" customWidth="1"/>
    <col min="6" max="6" width="4.85546875" style="109" customWidth="1"/>
    <col min="7" max="7" width="6.7109375" customWidth="1"/>
    <col min="8" max="8" width="7.140625" customWidth="1"/>
    <col min="9" max="9" width="7.7109375" customWidth="1"/>
  </cols>
  <sheetData>
    <row r="1" spans="1:9" x14ac:dyDescent="0.25">
      <c r="A1" s="9"/>
      <c r="B1" s="9"/>
      <c r="C1" s="9"/>
      <c r="D1" s="9"/>
      <c r="E1" s="9"/>
      <c r="F1" s="9"/>
      <c r="G1" s="9"/>
      <c r="H1" s="317" t="s">
        <v>384</v>
      </c>
      <c r="I1" s="317"/>
    </row>
    <row r="2" spans="1:9" ht="47.1" customHeight="1" x14ac:dyDescent="0.25">
      <c r="A2" s="9"/>
      <c r="B2" s="9"/>
      <c r="C2" s="9"/>
      <c r="D2" s="9"/>
      <c r="E2" s="9"/>
      <c r="F2" s="9"/>
      <c r="G2" s="9"/>
      <c r="H2" s="318" t="s">
        <v>442</v>
      </c>
      <c r="I2" s="318"/>
    </row>
    <row r="3" spans="1:9" x14ac:dyDescent="0.3">
      <c r="A3" s="9"/>
      <c r="B3" s="9"/>
      <c r="C3" s="9"/>
      <c r="D3" s="9"/>
      <c r="E3" s="9"/>
      <c r="F3" s="9"/>
      <c r="G3" s="9"/>
      <c r="H3" s="9"/>
      <c r="I3" s="9"/>
    </row>
    <row r="4" spans="1:9" x14ac:dyDescent="0.3">
      <c r="A4" s="9"/>
      <c r="B4" s="9"/>
      <c r="C4" s="9"/>
      <c r="D4" s="9"/>
      <c r="E4" s="9"/>
      <c r="F4" s="9"/>
      <c r="G4" s="9"/>
      <c r="H4" s="9"/>
      <c r="I4" s="9"/>
    </row>
    <row r="5" spans="1:9" x14ac:dyDescent="0.3">
      <c r="A5" s="9"/>
      <c r="B5" s="9"/>
      <c r="C5" s="9"/>
      <c r="D5" s="9"/>
      <c r="E5" s="9"/>
      <c r="F5" s="9"/>
      <c r="G5" s="9"/>
      <c r="H5" s="9"/>
      <c r="I5" s="9"/>
    </row>
    <row r="6" spans="1:9" x14ac:dyDescent="0.3">
      <c r="A6" s="9"/>
      <c r="B6" s="9"/>
      <c r="C6" s="9"/>
      <c r="D6" s="9"/>
      <c r="E6" s="9"/>
      <c r="F6" s="9"/>
      <c r="G6" s="9"/>
      <c r="H6" s="9"/>
      <c r="I6" s="9"/>
    </row>
    <row r="7" spans="1:9" ht="52.5" customHeight="1" x14ac:dyDescent="0.25">
      <c r="A7" s="320" t="s">
        <v>385</v>
      </c>
      <c r="B7" s="320"/>
      <c r="C7" s="320"/>
      <c r="D7" s="320"/>
      <c r="E7" s="320"/>
      <c r="F7" s="320"/>
      <c r="G7" s="320"/>
      <c r="H7" s="320"/>
      <c r="I7" s="320"/>
    </row>
    <row r="8" spans="1:9" ht="15.75" thickBot="1" x14ac:dyDescent="0.3">
      <c r="A8" s="9"/>
      <c r="B8" s="9"/>
      <c r="C8" s="9"/>
      <c r="D8" s="9"/>
      <c r="E8" s="9"/>
      <c r="F8" s="9"/>
      <c r="G8" s="9"/>
      <c r="H8" s="9"/>
      <c r="I8" s="10" t="s">
        <v>131</v>
      </c>
    </row>
    <row r="9" spans="1:9" ht="15.75" thickBot="1" x14ac:dyDescent="0.3">
      <c r="A9" s="110" t="s">
        <v>55</v>
      </c>
      <c r="B9" s="287" t="s">
        <v>49</v>
      </c>
      <c r="C9" s="288" t="s">
        <v>409</v>
      </c>
      <c r="D9" s="288" t="s">
        <v>44</v>
      </c>
      <c r="E9" s="287" t="s">
        <v>43</v>
      </c>
      <c r="F9" s="287" t="s">
        <v>42</v>
      </c>
      <c r="G9" s="110">
        <v>2022</v>
      </c>
      <c r="H9" s="110">
        <v>2023</v>
      </c>
      <c r="I9" s="110">
        <v>2024</v>
      </c>
    </row>
    <row r="10" spans="1:9" ht="30.75" customHeight="1" thickBot="1" x14ac:dyDescent="0.3">
      <c r="A10" s="286" t="s">
        <v>138</v>
      </c>
      <c r="B10" s="291" t="s">
        <v>429</v>
      </c>
      <c r="C10" s="291" t="s">
        <v>430</v>
      </c>
      <c r="D10" s="291" t="s">
        <v>431</v>
      </c>
      <c r="E10" s="291" t="s">
        <v>432</v>
      </c>
      <c r="F10" s="291" t="s">
        <v>281</v>
      </c>
      <c r="G10" s="158">
        <v>3448.9</v>
      </c>
      <c r="H10" s="159">
        <v>3448.9</v>
      </c>
      <c r="I10" s="158">
        <v>3448.9</v>
      </c>
    </row>
    <row r="11" spans="1:9" ht="15.75" thickBot="1" x14ac:dyDescent="0.3">
      <c r="A11" s="289" t="s">
        <v>50</v>
      </c>
      <c r="B11" s="290"/>
      <c r="C11" s="290"/>
      <c r="D11" s="290"/>
      <c r="E11" s="290"/>
      <c r="F11" s="290"/>
      <c r="G11" s="292">
        <f>SUM(G10)</f>
        <v>3448.9</v>
      </c>
      <c r="H11" s="292">
        <f t="shared" ref="H11:I11" si="0">SUM(H10)</f>
        <v>3448.9</v>
      </c>
      <c r="I11" s="293">
        <f t="shared" si="0"/>
        <v>3448.9</v>
      </c>
    </row>
  </sheetData>
  <mergeCells count="3">
    <mergeCell ref="H1:I1"/>
    <mergeCell ref="H2:I2"/>
    <mergeCell ref="A7:I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2" sqref="C2:D2"/>
    </sheetView>
  </sheetViews>
  <sheetFormatPr defaultRowHeight="15" x14ac:dyDescent="0.25"/>
  <cols>
    <col min="1" max="1" width="41.28515625" customWidth="1"/>
    <col min="2" max="2" width="14.28515625" customWidth="1"/>
    <col min="3" max="3" width="12.85546875" customWidth="1"/>
    <col min="4" max="4" width="13.28515625" customWidth="1"/>
  </cols>
  <sheetData>
    <row r="1" spans="1:4" x14ac:dyDescent="0.25">
      <c r="A1" s="17"/>
      <c r="C1" s="317" t="s">
        <v>387</v>
      </c>
      <c r="D1" s="317"/>
    </row>
    <row r="2" spans="1:4" ht="53.25" customHeight="1" x14ac:dyDescent="0.25">
      <c r="A2" s="17"/>
      <c r="C2" s="323" t="s">
        <v>443</v>
      </c>
      <c r="D2" s="323"/>
    </row>
    <row r="3" spans="1:4" ht="50.65" customHeight="1" x14ac:dyDescent="0.25">
      <c r="A3" s="321" t="s">
        <v>386</v>
      </c>
      <c r="B3" s="321"/>
      <c r="C3" s="322"/>
      <c r="D3" s="322"/>
    </row>
    <row r="4" spans="1:4" ht="16.5" thickBot="1" x14ac:dyDescent="0.3">
      <c r="A4" s="18"/>
      <c r="B4" s="38"/>
      <c r="D4" s="38" t="s">
        <v>129</v>
      </c>
    </row>
    <row r="5" spans="1:4" ht="15.75" thickBot="1" x14ac:dyDescent="0.3">
      <c r="A5" s="39" t="s">
        <v>55</v>
      </c>
      <c r="B5" s="40">
        <v>2022</v>
      </c>
      <c r="C5" s="83">
        <v>2023</v>
      </c>
      <c r="D5" s="83">
        <v>2024</v>
      </c>
    </row>
    <row r="6" spans="1:4" x14ac:dyDescent="0.25">
      <c r="A6" s="42" t="s">
        <v>56</v>
      </c>
      <c r="B6" s="176">
        <v>5628.1</v>
      </c>
      <c r="C6" s="177">
        <v>2967.9</v>
      </c>
      <c r="D6" s="176">
        <v>2056.8000000000002</v>
      </c>
    </row>
    <row r="7" spans="1:4" x14ac:dyDescent="0.25">
      <c r="A7" s="43" t="s">
        <v>57</v>
      </c>
      <c r="B7" s="178">
        <v>4926.3</v>
      </c>
      <c r="C7" s="179">
        <v>2066.6999999999998</v>
      </c>
      <c r="D7" s="178">
        <v>1705.6</v>
      </c>
    </row>
    <row r="8" spans="1:4" x14ac:dyDescent="0.25">
      <c r="A8" s="43" t="s">
        <v>58</v>
      </c>
      <c r="B8" s="178">
        <v>4102.3999999999996</v>
      </c>
      <c r="C8" s="179">
        <v>1624.4</v>
      </c>
      <c r="D8" s="178">
        <v>1337.8</v>
      </c>
    </row>
    <row r="9" spans="1:4" x14ac:dyDescent="0.25">
      <c r="A9" s="43" t="s">
        <v>59</v>
      </c>
      <c r="B9" s="178">
        <v>4753.2</v>
      </c>
      <c r="C9" s="179">
        <v>1943.9</v>
      </c>
      <c r="D9" s="178">
        <v>1604.5</v>
      </c>
    </row>
    <row r="10" spans="1:4" x14ac:dyDescent="0.25">
      <c r="A10" s="43" t="s">
        <v>60</v>
      </c>
      <c r="B10" s="178">
        <v>4376</v>
      </c>
      <c r="C10" s="179">
        <v>1677.9</v>
      </c>
      <c r="D10" s="178">
        <v>1385.7</v>
      </c>
    </row>
    <row r="11" spans="1:4" x14ac:dyDescent="0.25">
      <c r="A11" s="43" t="s">
        <v>61</v>
      </c>
      <c r="B11" s="178">
        <v>3765.6</v>
      </c>
      <c r="C11" s="179">
        <v>1511.7</v>
      </c>
      <c r="D11" s="178">
        <v>1242.7</v>
      </c>
    </row>
    <row r="12" spans="1:4" x14ac:dyDescent="0.25">
      <c r="A12" s="43" t="s">
        <v>62</v>
      </c>
      <c r="B12" s="178">
        <v>3112.8</v>
      </c>
      <c r="C12" s="179">
        <v>1065.8</v>
      </c>
      <c r="D12" s="178">
        <v>876.8</v>
      </c>
    </row>
    <row r="13" spans="1:4" x14ac:dyDescent="0.25">
      <c r="A13" s="43" t="s">
        <v>63</v>
      </c>
      <c r="B13" s="178">
        <v>3703.3</v>
      </c>
      <c r="C13" s="179">
        <v>1345.9</v>
      </c>
      <c r="D13" s="178">
        <v>1109.0999999999999</v>
      </c>
    </row>
    <row r="14" spans="1:4" x14ac:dyDescent="0.25">
      <c r="A14" s="43" t="s">
        <v>64</v>
      </c>
      <c r="B14" s="178">
        <v>4027.8</v>
      </c>
      <c r="C14" s="179">
        <v>1471.9</v>
      </c>
      <c r="D14" s="178">
        <v>1214.5</v>
      </c>
    </row>
    <row r="15" spans="1:4" x14ac:dyDescent="0.25">
      <c r="A15" s="43" t="s">
        <v>65</v>
      </c>
      <c r="B15" s="178">
        <v>6767.8</v>
      </c>
      <c r="C15" s="179">
        <v>6109.3</v>
      </c>
      <c r="D15" s="178">
        <v>4925.2</v>
      </c>
    </row>
    <row r="16" spans="1:4" x14ac:dyDescent="0.25">
      <c r="A16" s="43" t="s">
        <v>66</v>
      </c>
      <c r="B16" s="178">
        <v>4555.7</v>
      </c>
      <c r="C16" s="179">
        <v>1801.2</v>
      </c>
      <c r="D16" s="178">
        <v>1487.3</v>
      </c>
    </row>
    <row r="17" spans="1:4" x14ac:dyDescent="0.25">
      <c r="A17" s="43" t="s">
        <v>67</v>
      </c>
      <c r="B17" s="178">
        <v>4758.3</v>
      </c>
      <c r="C17" s="179">
        <v>1925.5</v>
      </c>
      <c r="D17" s="178">
        <v>1590.2</v>
      </c>
    </row>
    <row r="18" spans="1:4" ht="15.75" thickBot="1" x14ac:dyDescent="0.3">
      <c r="A18" s="45" t="s">
        <v>68</v>
      </c>
      <c r="B18" s="178">
        <v>4378.1000000000004</v>
      </c>
      <c r="C18" s="179">
        <v>1799.2</v>
      </c>
      <c r="D18" s="178">
        <v>1481.9</v>
      </c>
    </row>
    <row r="19" spans="1:4" ht="15.75" thickBot="1" x14ac:dyDescent="0.3">
      <c r="A19" s="41" t="s">
        <v>69</v>
      </c>
      <c r="B19" s="180">
        <f>B6+B7+B8+B9+B10+B11+B12+B13+B14+B15+B16+B17+B18</f>
        <v>58855.4</v>
      </c>
      <c r="C19" s="180">
        <f t="shared" ref="C19:D19" si="0">C6+C7+C8+C9+C10+C11+C12+C13+C14+C15+C16+C17+C18</f>
        <v>27311.3</v>
      </c>
      <c r="D19" s="181">
        <f t="shared" si="0"/>
        <v>22018.100000000002</v>
      </c>
    </row>
  </sheetData>
  <mergeCells count="3">
    <mergeCell ref="A3:D3"/>
    <mergeCell ref="C2:D2"/>
    <mergeCell ref="C1:D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3" sqref="C3:D3"/>
    </sheetView>
  </sheetViews>
  <sheetFormatPr defaultRowHeight="15" x14ac:dyDescent="0.25"/>
  <cols>
    <col min="1" max="1" width="53.140625" customWidth="1"/>
    <col min="2" max="2" width="12.7109375" customWidth="1"/>
  </cols>
  <sheetData>
    <row r="1" spans="1:4" s="16" customFormat="1" ht="21" customHeight="1" x14ac:dyDescent="0.25">
      <c r="C1" s="317" t="s">
        <v>388</v>
      </c>
      <c r="D1" s="317"/>
    </row>
    <row r="2" spans="1:4" ht="11.45" customHeight="1" x14ac:dyDescent="0.3">
      <c r="A2" s="17"/>
      <c r="C2" s="122"/>
      <c r="D2" s="15"/>
    </row>
    <row r="3" spans="1:4" ht="35.65" customHeight="1" x14ac:dyDescent="0.25">
      <c r="A3" s="17"/>
      <c r="C3" s="324" t="s">
        <v>444</v>
      </c>
      <c r="D3" s="324"/>
    </row>
    <row r="4" spans="1:4" ht="66.95" customHeight="1" x14ac:dyDescent="0.25">
      <c r="A4" s="325" t="s">
        <v>427</v>
      </c>
      <c r="B4" s="325"/>
      <c r="C4" s="325"/>
      <c r="D4" s="325"/>
    </row>
    <row r="5" spans="1:4" ht="15.75" thickBot="1" x14ac:dyDescent="0.3">
      <c r="A5" s="33"/>
      <c r="B5" s="34"/>
      <c r="D5" s="34" t="s">
        <v>131</v>
      </c>
    </row>
    <row r="6" spans="1:4" ht="15.75" thickBot="1" x14ac:dyDescent="0.3">
      <c r="A6" s="46" t="s">
        <v>70</v>
      </c>
      <c r="B6" s="47">
        <v>2022</v>
      </c>
      <c r="C6" s="49">
        <v>2023</v>
      </c>
      <c r="D6" s="48">
        <v>2024</v>
      </c>
    </row>
    <row r="7" spans="1:4" x14ac:dyDescent="0.25">
      <c r="A7" s="84" t="s">
        <v>56</v>
      </c>
      <c r="B7" s="86">
        <v>0.1</v>
      </c>
      <c r="C7" s="86">
        <v>0.1</v>
      </c>
      <c r="D7" s="86">
        <v>0.1</v>
      </c>
    </row>
    <row r="8" spans="1:4" x14ac:dyDescent="0.25">
      <c r="A8" s="85" t="s">
        <v>57</v>
      </c>
      <c r="B8" s="86">
        <v>0.1</v>
      </c>
      <c r="C8" s="86">
        <v>0.1</v>
      </c>
      <c r="D8" s="86">
        <v>0.1</v>
      </c>
    </row>
    <row r="9" spans="1:4" x14ac:dyDescent="0.25">
      <c r="A9" s="85" t="s">
        <v>58</v>
      </c>
      <c r="B9" s="86">
        <v>0.1</v>
      </c>
      <c r="C9" s="86">
        <v>0.1</v>
      </c>
      <c r="D9" s="86">
        <v>0.1</v>
      </c>
    </row>
    <row r="10" spans="1:4" x14ac:dyDescent="0.25">
      <c r="A10" s="85" t="s">
        <v>59</v>
      </c>
      <c r="B10" s="86">
        <v>0.1</v>
      </c>
      <c r="C10" s="86">
        <v>0.1</v>
      </c>
      <c r="D10" s="86">
        <v>0.1</v>
      </c>
    </row>
    <row r="11" spans="1:4" x14ac:dyDescent="0.25">
      <c r="A11" s="85" t="s">
        <v>60</v>
      </c>
      <c r="B11" s="86">
        <v>0.1</v>
      </c>
      <c r="C11" s="86">
        <v>0.1</v>
      </c>
      <c r="D11" s="86">
        <v>0.1</v>
      </c>
    </row>
    <row r="12" spans="1:4" x14ac:dyDescent="0.25">
      <c r="A12" s="85" t="s">
        <v>61</v>
      </c>
      <c r="B12" s="86">
        <v>0.1</v>
      </c>
      <c r="C12" s="86">
        <v>0.1</v>
      </c>
      <c r="D12" s="86">
        <v>0.1</v>
      </c>
    </row>
    <row r="13" spans="1:4" x14ac:dyDescent="0.25">
      <c r="A13" s="85" t="s">
        <v>62</v>
      </c>
      <c r="B13" s="86">
        <v>0.1</v>
      </c>
      <c r="C13" s="86">
        <v>0.1</v>
      </c>
      <c r="D13" s="86">
        <v>0.1</v>
      </c>
    </row>
    <row r="14" spans="1:4" x14ac:dyDescent="0.25">
      <c r="A14" s="85" t="s">
        <v>63</v>
      </c>
      <c r="B14" s="86">
        <v>0.1</v>
      </c>
      <c r="C14" s="86">
        <v>0.1</v>
      </c>
      <c r="D14" s="86">
        <v>0.1</v>
      </c>
    </row>
    <row r="15" spans="1:4" x14ac:dyDescent="0.25">
      <c r="A15" s="85" t="s">
        <v>64</v>
      </c>
      <c r="B15" s="86">
        <v>0.1</v>
      </c>
      <c r="C15" s="86">
        <v>0.1</v>
      </c>
      <c r="D15" s="86">
        <v>0.1</v>
      </c>
    </row>
    <row r="16" spans="1:4" x14ac:dyDescent="0.25">
      <c r="A16" s="85" t="s">
        <v>65</v>
      </c>
      <c r="B16" s="86">
        <v>0.1</v>
      </c>
      <c r="C16" s="86">
        <v>0.1</v>
      </c>
      <c r="D16" s="86">
        <v>0.1</v>
      </c>
    </row>
    <row r="17" spans="1:4" x14ac:dyDescent="0.25">
      <c r="A17" s="85" t="s">
        <v>66</v>
      </c>
      <c r="B17" s="86">
        <v>0.1</v>
      </c>
      <c r="C17" s="86">
        <v>0.1</v>
      </c>
      <c r="D17" s="86">
        <v>0.1</v>
      </c>
    </row>
    <row r="18" spans="1:4" x14ac:dyDescent="0.25">
      <c r="A18" s="85" t="s">
        <v>71</v>
      </c>
      <c r="B18" s="86">
        <v>0.1</v>
      </c>
      <c r="C18" s="86">
        <v>0.1</v>
      </c>
      <c r="D18" s="86">
        <v>0.1</v>
      </c>
    </row>
    <row r="19" spans="1:4" ht="15.75" thickBot="1" x14ac:dyDescent="0.3">
      <c r="A19" s="56" t="s">
        <v>68</v>
      </c>
      <c r="B19" s="86">
        <v>0.1</v>
      </c>
      <c r="C19" s="86">
        <v>0.1</v>
      </c>
      <c r="D19" s="86">
        <v>0.1</v>
      </c>
    </row>
    <row r="20" spans="1:4" ht="15.75" thickBot="1" x14ac:dyDescent="0.3">
      <c r="A20" s="51" t="s">
        <v>69</v>
      </c>
      <c r="B20" s="87">
        <f>SUM(B7:B19)</f>
        <v>1.3</v>
      </c>
      <c r="C20" s="87">
        <f t="shared" ref="C20:D20" si="0">SUM(C7:C19)</f>
        <v>1.3</v>
      </c>
      <c r="D20" s="87">
        <f t="shared" si="0"/>
        <v>1.3</v>
      </c>
    </row>
  </sheetData>
  <mergeCells count="3">
    <mergeCell ref="C1:D1"/>
    <mergeCell ref="C3:D3"/>
    <mergeCell ref="A4:D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3" sqref="C3:D3"/>
    </sheetView>
  </sheetViews>
  <sheetFormatPr defaultColWidth="8.7109375" defaultRowHeight="15" x14ac:dyDescent="0.25"/>
  <cols>
    <col min="1" max="1" width="56.85546875" style="60" customWidth="1"/>
    <col min="2" max="2" width="10.140625" style="60" customWidth="1"/>
    <col min="3" max="3" width="8.7109375" style="60"/>
    <col min="4" max="4" width="9.42578125" style="60" bestFit="1" customWidth="1"/>
    <col min="5" max="16384" width="8.7109375" style="60"/>
  </cols>
  <sheetData>
    <row r="1" spans="1:4" ht="21" customHeight="1" x14ac:dyDescent="0.25">
      <c r="A1" s="17"/>
      <c r="B1" s="57"/>
      <c r="C1" s="317" t="s">
        <v>389</v>
      </c>
      <c r="D1" s="317"/>
    </row>
    <row r="2" spans="1:4" x14ac:dyDescent="0.3">
      <c r="A2" s="17"/>
      <c r="B2" s="57"/>
      <c r="C2" s="129"/>
      <c r="D2" s="15"/>
    </row>
    <row r="3" spans="1:4" ht="53.25" customHeight="1" x14ac:dyDescent="0.25">
      <c r="A3" s="17"/>
      <c r="B3" s="58"/>
      <c r="C3" s="318" t="s">
        <v>443</v>
      </c>
      <c r="D3" s="318"/>
    </row>
    <row r="4" spans="1:4" ht="54.6" customHeight="1" x14ac:dyDescent="0.25">
      <c r="A4" s="326" t="s">
        <v>390</v>
      </c>
      <c r="B4" s="326"/>
      <c r="C4" s="326"/>
      <c r="D4" s="326"/>
    </row>
    <row r="5" spans="1:4" ht="16.5" thickBot="1" x14ac:dyDescent="0.3">
      <c r="A5" s="59"/>
      <c r="B5" s="38"/>
      <c r="D5" s="38" t="s">
        <v>129</v>
      </c>
    </row>
    <row r="6" spans="1:4" ht="15.75" thickBot="1" x14ac:dyDescent="0.3">
      <c r="A6" s="46" t="s">
        <v>70</v>
      </c>
      <c r="B6" s="88">
        <v>2022</v>
      </c>
      <c r="C6" s="88">
        <v>2023</v>
      </c>
      <c r="D6" s="47">
        <v>2024</v>
      </c>
    </row>
    <row r="7" spans="1:4" x14ac:dyDescent="0.25">
      <c r="A7" s="42" t="s">
        <v>56</v>
      </c>
      <c r="B7" s="234">
        <v>113.8</v>
      </c>
      <c r="C7" s="234">
        <v>117.7</v>
      </c>
      <c r="D7" s="234">
        <v>121.8</v>
      </c>
    </row>
    <row r="8" spans="1:4" x14ac:dyDescent="0.25">
      <c r="A8" s="43" t="s">
        <v>57</v>
      </c>
      <c r="B8" s="234">
        <v>113.8</v>
      </c>
      <c r="C8" s="234">
        <v>117.7</v>
      </c>
      <c r="D8" s="234">
        <v>121.8</v>
      </c>
    </row>
    <row r="9" spans="1:4" x14ac:dyDescent="0.25">
      <c r="A9" s="43" t="s">
        <v>58</v>
      </c>
      <c r="B9" s="234">
        <v>113.8</v>
      </c>
      <c r="C9" s="234">
        <v>117.6</v>
      </c>
      <c r="D9" s="234">
        <v>121.8</v>
      </c>
    </row>
    <row r="10" spans="1:4" x14ac:dyDescent="0.25">
      <c r="A10" s="43" t="s">
        <v>59</v>
      </c>
      <c r="B10" s="234">
        <v>113.8</v>
      </c>
      <c r="C10" s="234">
        <v>117.7</v>
      </c>
      <c r="D10" s="234">
        <v>121.8</v>
      </c>
    </row>
    <row r="11" spans="1:4" x14ac:dyDescent="0.25">
      <c r="A11" s="43" t="s">
        <v>60</v>
      </c>
      <c r="B11" s="234">
        <v>113.8</v>
      </c>
      <c r="C11" s="234">
        <v>117.7</v>
      </c>
      <c r="D11" s="234">
        <v>121.8</v>
      </c>
    </row>
    <row r="12" spans="1:4" x14ac:dyDescent="0.25">
      <c r="A12" s="43" t="s">
        <v>61</v>
      </c>
      <c r="B12" s="234">
        <v>113.8</v>
      </c>
      <c r="C12" s="234">
        <v>117.6</v>
      </c>
      <c r="D12" s="234">
        <v>121.8</v>
      </c>
    </row>
    <row r="13" spans="1:4" x14ac:dyDescent="0.25">
      <c r="A13" s="43" t="s">
        <v>62</v>
      </c>
      <c r="B13" s="234">
        <v>113.8</v>
      </c>
      <c r="C13" s="234">
        <v>117.6</v>
      </c>
      <c r="D13" s="234">
        <v>121.8</v>
      </c>
    </row>
    <row r="14" spans="1:4" x14ac:dyDescent="0.25">
      <c r="A14" s="43" t="s">
        <v>63</v>
      </c>
      <c r="B14" s="234">
        <v>113.8</v>
      </c>
      <c r="C14" s="234">
        <v>117.6</v>
      </c>
      <c r="D14" s="234">
        <v>121.8</v>
      </c>
    </row>
    <row r="15" spans="1:4" x14ac:dyDescent="0.25">
      <c r="A15" s="43" t="s">
        <v>64</v>
      </c>
      <c r="B15" s="234">
        <v>113.8</v>
      </c>
      <c r="C15" s="234">
        <v>117.7</v>
      </c>
      <c r="D15" s="234">
        <v>121.8</v>
      </c>
    </row>
    <row r="16" spans="1:4" x14ac:dyDescent="0.25">
      <c r="A16" s="43" t="s">
        <v>65</v>
      </c>
      <c r="B16" s="234">
        <v>284.60000000000002</v>
      </c>
      <c r="C16" s="234">
        <v>294.10000000000002</v>
      </c>
      <c r="D16" s="235">
        <v>304.89999999999998</v>
      </c>
    </row>
    <row r="17" spans="1:4" x14ac:dyDescent="0.25">
      <c r="A17" s="43" t="s">
        <v>66</v>
      </c>
      <c r="B17" s="234">
        <v>113.8</v>
      </c>
      <c r="C17" s="234">
        <v>117.7</v>
      </c>
      <c r="D17" s="234">
        <v>121.8</v>
      </c>
    </row>
    <row r="18" spans="1:4" x14ac:dyDescent="0.25">
      <c r="A18" s="43" t="s">
        <v>67</v>
      </c>
      <c r="B18" s="234">
        <v>113.8</v>
      </c>
      <c r="C18" s="234">
        <v>117.7</v>
      </c>
      <c r="D18" s="234">
        <v>121.8</v>
      </c>
    </row>
    <row r="19" spans="1:4" ht="15.75" thickBot="1" x14ac:dyDescent="0.3">
      <c r="A19" s="45" t="s">
        <v>68</v>
      </c>
      <c r="B19" s="234">
        <v>113.8</v>
      </c>
      <c r="C19" s="234">
        <v>117.6</v>
      </c>
      <c r="D19" s="234">
        <v>121.8</v>
      </c>
    </row>
    <row r="20" spans="1:4" ht="15.75" thickBot="1" x14ac:dyDescent="0.3">
      <c r="A20" s="41" t="s">
        <v>69</v>
      </c>
      <c r="B20" s="182">
        <f>B7+B8+B9+B10+B11+B12+B13+B14+B15+B16+B17+B18+B19</f>
        <v>1650.1999999999996</v>
      </c>
      <c r="C20" s="182">
        <f t="shared" ref="C20:D20" si="0">C7+C8+C9+C10+C11+C12+C13+C14+C15+C16+C17+C18+C19</f>
        <v>1706</v>
      </c>
      <c r="D20" s="182">
        <f t="shared" si="0"/>
        <v>1766.4999999999998</v>
      </c>
    </row>
  </sheetData>
  <mergeCells count="3">
    <mergeCell ref="A4:D4"/>
    <mergeCell ref="C1:D1"/>
    <mergeCell ref="C3:D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F3" sqref="F3:G3"/>
    </sheetView>
  </sheetViews>
  <sheetFormatPr defaultColWidth="8.7109375" defaultRowHeight="15" x14ac:dyDescent="0.25"/>
  <cols>
    <col min="1" max="1" width="23.28515625" style="55" customWidth="1"/>
    <col min="2" max="2" width="11.28515625" style="55" customWidth="1"/>
    <col min="3" max="3" width="10.7109375" style="109" customWidth="1"/>
    <col min="4" max="4" width="10.28515625" style="109" customWidth="1"/>
    <col min="5" max="5" width="10" style="109" customWidth="1"/>
    <col min="6" max="6" width="10.5703125" style="109" customWidth="1"/>
    <col min="7" max="7" width="11.140625" style="55" customWidth="1"/>
    <col min="8" max="16384" width="8.7109375" style="55"/>
  </cols>
  <sheetData>
    <row r="1" spans="1:7" ht="14.65" customHeight="1" x14ac:dyDescent="0.25">
      <c r="A1" s="19"/>
      <c r="G1" s="54" t="s">
        <v>391</v>
      </c>
    </row>
    <row r="2" spans="1:7" ht="15.95" customHeight="1" x14ac:dyDescent="0.3">
      <c r="A2" s="19"/>
      <c r="F2" s="15"/>
      <c r="G2" s="10"/>
    </row>
    <row r="3" spans="1:7" ht="47.45" customHeight="1" x14ac:dyDescent="0.25">
      <c r="A3" s="17"/>
      <c r="F3" s="318" t="s">
        <v>445</v>
      </c>
      <c r="G3" s="336"/>
    </row>
    <row r="4" spans="1:7" x14ac:dyDescent="0.3">
      <c r="A4" s="17"/>
      <c r="B4" s="17"/>
      <c r="C4" s="17"/>
      <c r="D4" s="17"/>
      <c r="E4" s="17"/>
      <c r="F4" s="17"/>
    </row>
    <row r="5" spans="1:7" ht="92.45" customHeight="1" x14ac:dyDescent="0.25">
      <c r="A5" s="326" t="s">
        <v>392</v>
      </c>
      <c r="B5" s="327"/>
      <c r="C5" s="327"/>
      <c r="D5" s="327"/>
      <c r="E5" s="327"/>
      <c r="F5" s="327"/>
      <c r="G5" s="322"/>
    </row>
    <row r="6" spans="1:7" ht="15.75" thickBot="1" x14ac:dyDescent="0.3">
      <c r="A6" s="35"/>
      <c r="G6" s="36" t="s">
        <v>131</v>
      </c>
    </row>
    <row r="7" spans="1:7" ht="27.6" customHeight="1" thickBot="1" x14ac:dyDescent="0.3">
      <c r="A7" s="334" t="s">
        <v>70</v>
      </c>
      <c r="B7" s="328" t="s">
        <v>139</v>
      </c>
      <c r="C7" s="329"/>
      <c r="D7" s="330"/>
      <c r="E7" s="331" t="s">
        <v>127</v>
      </c>
      <c r="F7" s="332"/>
      <c r="G7" s="333"/>
    </row>
    <row r="8" spans="1:7" s="109" customFormat="1" ht="15.75" thickBot="1" x14ac:dyDescent="0.3">
      <c r="A8" s="335"/>
      <c r="B8" s="71">
        <v>2022</v>
      </c>
      <c r="C8" s="71">
        <v>2023</v>
      </c>
      <c r="D8" s="71">
        <v>2024</v>
      </c>
      <c r="E8" s="71">
        <v>2022</v>
      </c>
      <c r="F8" s="71">
        <v>2023</v>
      </c>
      <c r="G8" s="112">
        <v>2024</v>
      </c>
    </row>
    <row r="9" spans="1:7" ht="15.75" thickBot="1" x14ac:dyDescent="0.3">
      <c r="A9" s="114" t="s">
        <v>65</v>
      </c>
      <c r="B9" s="115">
        <v>993.2</v>
      </c>
      <c r="C9" s="115">
        <v>883.4</v>
      </c>
      <c r="D9" s="115">
        <v>1362.4</v>
      </c>
      <c r="E9" s="116">
        <v>14805</v>
      </c>
      <c r="F9" s="116">
        <v>14805</v>
      </c>
      <c r="G9" s="81">
        <v>14805</v>
      </c>
    </row>
    <row r="10" spans="1:7" ht="15.75" thickBot="1" x14ac:dyDescent="0.3">
      <c r="A10" s="50" t="s">
        <v>69</v>
      </c>
      <c r="B10" s="82">
        <f>SUM(B9:B9)</f>
        <v>993.2</v>
      </c>
      <c r="C10" s="82">
        <f t="shared" ref="C10:F10" si="0">SUM(C9:C9)</f>
        <v>883.4</v>
      </c>
      <c r="D10" s="82">
        <f t="shared" si="0"/>
        <v>1362.4</v>
      </c>
      <c r="E10" s="82">
        <f t="shared" si="0"/>
        <v>14805</v>
      </c>
      <c r="F10" s="82">
        <f t="shared" si="0"/>
        <v>14805</v>
      </c>
      <c r="G10" s="113">
        <f>SUM(G9:G9)</f>
        <v>14805</v>
      </c>
    </row>
  </sheetData>
  <mergeCells count="5">
    <mergeCell ref="A5:G5"/>
    <mergeCell ref="B7:D7"/>
    <mergeCell ref="E7:G7"/>
    <mergeCell ref="A7:A8"/>
    <mergeCell ref="F3:G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2" sqref="B2"/>
    </sheetView>
  </sheetViews>
  <sheetFormatPr defaultRowHeight="15" x14ac:dyDescent="0.25"/>
  <cols>
    <col min="1" max="1" width="56.7109375" customWidth="1"/>
    <col min="2" max="2" width="22.28515625" customWidth="1"/>
  </cols>
  <sheetData>
    <row r="1" spans="1:3" x14ac:dyDescent="0.25">
      <c r="A1" s="70"/>
      <c r="B1" s="129" t="s">
        <v>393</v>
      </c>
      <c r="C1" s="79"/>
    </row>
    <row r="2" spans="1:3" ht="38.450000000000003" customHeight="1" x14ac:dyDescent="0.25">
      <c r="A2" s="70"/>
      <c r="B2" s="122" t="s">
        <v>439</v>
      </c>
      <c r="C2" s="78"/>
    </row>
    <row r="3" spans="1:3" x14ac:dyDescent="0.3">
      <c r="A3" s="337"/>
      <c r="B3" s="337"/>
    </row>
    <row r="4" spans="1:3" ht="72.599999999999994" customHeight="1" x14ac:dyDescent="0.25">
      <c r="A4" s="338" t="s">
        <v>394</v>
      </c>
      <c r="B4" s="338"/>
    </row>
    <row r="5" spans="1:3" ht="16.5" thickBot="1" x14ac:dyDescent="0.3">
      <c r="A5" s="77"/>
      <c r="B5" s="80" t="s">
        <v>130</v>
      </c>
    </row>
    <row r="6" spans="1:3" ht="15.75" thickBot="1" x14ac:dyDescent="0.3">
      <c r="A6" s="39" t="s">
        <v>55</v>
      </c>
      <c r="B6" s="40">
        <v>2022</v>
      </c>
    </row>
    <row r="7" spans="1:3" x14ac:dyDescent="0.25">
      <c r="A7" s="42" t="s">
        <v>56</v>
      </c>
      <c r="B7" s="176">
        <v>1236.5999999999999</v>
      </c>
      <c r="C7" s="108"/>
    </row>
    <row r="8" spans="1:3" x14ac:dyDescent="0.25">
      <c r="A8" s="43" t="s">
        <v>57</v>
      </c>
      <c r="B8" s="178">
        <v>1606.7</v>
      </c>
      <c r="C8" s="108"/>
    </row>
    <row r="9" spans="1:3" x14ac:dyDescent="0.25">
      <c r="A9" s="43" t="s">
        <v>58</v>
      </c>
      <c r="B9" s="178">
        <v>1865.7</v>
      </c>
      <c r="C9" s="108"/>
    </row>
    <row r="10" spans="1:3" x14ac:dyDescent="0.25">
      <c r="A10" s="43" t="s">
        <v>59</v>
      </c>
      <c r="B10" s="178">
        <v>1099.8</v>
      </c>
      <c r="C10" s="108"/>
    </row>
    <row r="11" spans="1:3" x14ac:dyDescent="0.25">
      <c r="A11" s="43" t="s">
        <v>60</v>
      </c>
      <c r="B11" s="178">
        <v>479.8</v>
      </c>
      <c r="C11" s="108"/>
    </row>
    <row r="12" spans="1:3" x14ac:dyDescent="0.25">
      <c r="A12" s="43" t="s">
        <v>61</v>
      </c>
      <c r="B12" s="178">
        <v>2644.1</v>
      </c>
      <c r="C12" s="108"/>
    </row>
    <row r="13" spans="1:3" x14ac:dyDescent="0.25">
      <c r="A13" s="43" t="s">
        <v>62</v>
      </c>
      <c r="B13" s="178">
        <v>1101.0999999999999</v>
      </c>
      <c r="C13" s="108"/>
    </row>
    <row r="14" spans="1:3" x14ac:dyDescent="0.25">
      <c r="A14" s="43" t="s">
        <v>63</v>
      </c>
      <c r="B14" s="178">
        <v>1534.4</v>
      </c>
      <c r="C14" s="108"/>
    </row>
    <row r="15" spans="1:3" x14ac:dyDescent="0.25">
      <c r="A15" s="43" t="s">
        <v>64</v>
      </c>
      <c r="B15" s="178">
        <v>898.3</v>
      </c>
      <c r="C15" s="108"/>
    </row>
    <row r="16" spans="1:3" x14ac:dyDescent="0.25">
      <c r="A16" s="43" t="s">
        <v>66</v>
      </c>
      <c r="B16" s="178">
        <v>927.6</v>
      </c>
      <c r="C16" s="108"/>
    </row>
    <row r="17" spans="1:3" x14ac:dyDescent="0.25">
      <c r="A17" s="43" t="s">
        <v>67</v>
      </c>
      <c r="B17" s="178">
        <v>934.7</v>
      </c>
      <c r="C17" s="108"/>
    </row>
    <row r="18" spans="1:3" ht="15.75" thickBot="1" x14ac:dyDescent="0.3">
      <c r="A18" s="44" t="s">
        <v>68</v>
      </c>
      <c r="B18" s="178">
        <v>2265.5</v>
      </c>
      <c r="C18" s="108"/>
    </row>
    <row r="19" spans="1:3" ht="15.75" thickBot="1" x14ac:dyDescent="0.3">
      <c r="A19" s="41" t="s">
        <v>69</v>
      </c>
      <c r="B19" s="183">
        <f>B7+B8+B9+B10+B11+B12+B13+B14+B15+B16+B17+B18</f>
        <v>16594.300000000003</v>
      </c>
      <c r="C19" s="108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D3" sqref="D3:E3"/>
    </sheetView>
  </sheetViews>
  <sheetFormatPr defaultRowHeight="15" x14ac:dyDescent="0.25"/>
  <cols>
    <col min="1" max="1" width="38.7109375" customWidth="1"/>
    <col min="2" max="2" width="12.28515625" style="16" customWidth="1"/>
    <col min="3" max="3" width="9" style="16" customWidth="1"/>
    <col min="4" max="4" width="9.28515625" customWidth="1"/>
    <col min="5" max="5" width="9.140625" customWidth="1"/>
  </cols>
  <sheetData>
    <row r="1" spans="1:5" x14ac:dyDescent="0.25">
      <c r="A1" s="17"/>
      <c r="B1" s="17"/>
      <c r="C1" s="17"/>
      <c r="D1" s="317" t="s">
        <v>407</v>
      </c>
      <c r="E1" s="322"/>
    </row>
    <row r="2" spans="1:5" s="37" customFormat="1" x14ac:dyDescent="0.3">
      <c r="A2" s="17"/>
      <c r="B2" s="17"/>
      <c r="C2" s="17"/>
      <c r="D2" s="129"/>
    </row>
    <row r="3" spans="1:5" ht="40.700000000000003" customHeight="1" x14ac:dyDescent="0.25">
      <c r="A3" s="17"/>
      <c r="B3" s="17"/>
      <c r="C3" s="17"/>
      <c r="D3" s="318" t="s">
        <v>446</v>
      </c>
      <c r="E3" s="322"/>
    </row>
    <row r="4" spans="1:5" ht="43.5" customHeight="1" x14ac:dyDescent="0.25">
      <c r="A4" s="325" t="s">
        <v>408</v>
      </c>
      <c r="B4" s="325"/>
      <c r="C4" s="325"/>
      <c r="D4" s="325"/>
      <c r="E4" s="322"/>
    </row>
    <row r="5" spans="1:5" ht="15.75" thickBot="1" x14ac:dyDescent="0.3">
      <c r="A5" s="33"/>
      <c r="B5" s="33"/>
      <c r="C5" s="33"/>
      <c r="E5" s="34" t="s">
        <v>131</v>
      </c>
    </row>
    <row r="6" spans="1:5" ht="15.75" thickBot="1" x14ac:dyDescent="0.3">
      <c r="A6" s="46" t="s">
        <v>72</v>
      </c>
      <c r="B6" s="88" t="s">
        <v>73</v>
      </c>
      <c r="C6" s="88">
        <v>2022</v>
      </c>
      <c r="D6" s="88">
        <v>2023</v>
      </c>
      <c r="E6" s="88">
        <v>2024</v>
      </c>
    </row>
    <row r="7" spans="1:5" s="70" customFormat="1" ht="38.25" x14ac:dyDescent="0.25">
      <c r="A7" s="236" t="s">
        <v>428</v>
      </c>
      <c r="B7" s="237" t="s">
        <v>395</v>
      </c>
      <c r="C7" s="238">
        <v>2000</v>
      </c>
      <c r="D7" s="239">
        <v>2000</v>
      </c>
      <c r="E7" s="240">
        <v>0</v>
      </c>
    </row>
    <row r="8" spans="1:5" ht="25.5" x14ac:dyDescent="0.25">
      <c r="A8" s="241" t="s">
        <v>364</v>
      </c>
      <c r="B8" s="242" t="s">
        <v>396</v>
      </c>
      <c r="C8" s="243">
        <v>1793.5</v>
      </c>
      <c r="D8" s="244">
        <v>2000</v>
      </c>
      <c r="E8" s="245">
        <v>0</v>
      </c>
    </row>
    <row r="9" spans="1:5" s="61" customFormat="1" ht="25.5" x14ac:dyDescent="0.25">
      <c r="A9" s="246" t="s">
        <v>366</v>
      </c>
      <c r="B9" s="247" t="s">
        <v>397</v>
      </c>
      <c r="C9" s="229">
        <v>1380</v>
      </c>
      <c r="D9" s="127">
        <v>0</v>
      </c>
      <c r="E9" s="140">
        <v>0</v>
      </c>
    </row>
    <row r="10" spans="1:5" s="69" customFormat="1" ht="25.5" x14ac:dyDescent="0.25">
      <c r="A10" s="246" t="s">
        <v>368</v>
      </c>
      <c r="B10" s="247" t="s">
        <v>398</v>
      </c>
      <c r="C10" s="229">
        <v>413.5</v>
      </c>
      <c r="D10" s="127">
        <v>2000</v>
      </c>
      <c r="E10" s="140">
        <v>0</v>
      </c>
    </row>
    <row r="11" spans="1:5" s="109" customFormat="1" ht="38.25" x14ac:dyDescent="0.25">
      <c r="A11" s="241" t="s">
        <v>370</v>
      </c>
      <c r="B11" s="242" t="s">
        <v>399</v>
      </c>
      <c r="C11" s="243">
        <v>206.5</v>
      </c>
      <c r="D11" s="244">
        <v>0</v>
      </c>
      <c r="E11" s="245">
        <v>0</v>
      </c>
    </row>
    <row r="12" spans="1:5" ht="25.5" x14ac:dyDescent="0.25">
      <c r="A12" s="246" t="s">
        <v>372</v>
      </c>
      <c r="B12" s="247" t="s">
        <v>400</v>
      </c>
      <c r="C12" s="229">
        <v>206.5</v>
      </c>
      <c r="D12" s="127">
        <v>0</v>
      </c>
      <c r="E12" s="140">
        <v>0</v>
      </c>
    </row>
    <row r="13" spans="1:5" ht="51" x14ac:dyDescent="0.25">
      <c r="A13" s="248" t="s">
        <v>113</v>
      </c>
      <c r="B13" s="249" t="s">
        <v>401</v>
      </c>
      <c r="C13" s="250">
        <v>150</v>
      </c>
      <c r="D13" s="224">
        <v>0</v>
      </c>
      <c r="E13" s="251">
        <v>0</v>
      </c>
    </row>
    <row r="14" spans="1:5" ht="38.25" x14ac:dyDescent="0.25">
      <c r="A14" s="241" t="s">
        <v>326</v>
      </c>
      <c r="B14" s="242" t="s">
        <v>402</v>
      </c>
      <c r="C14" s="243">
        <v>150</v>
      </c>
      <c r="D14" s="244">
        <v>0</v>
      </c>
      <c r="E14" s="245">
        <v>0</v>
      </c>
    </row>
    <row r="15" spans="1:5" ht="89.25" x14ac:dyDescent="0.25">
      <c r="A15" s="246" t="s">
        <v>328</v>
      </c>
      <c r="B15" s="247" t="s">
        <v>403</v>
      </c>
      <c r="C15" s="229">
        <v>150</v>
      </c>
      <c r="D15" s="127">
        <v>0</v>
      </c>
      <c r="E15" s="140">
        <v>0</v>
      </c>
    </row>
    <row r="16" spans="1:5" ht="51" x14ac:dyDescent="0.25">
      <c r="A16" s="248" t="s">
        <v>136</v>
      </c>
      <c r="B16" s="249" t="s">
        <v>404</v>
      </c>
      <c r="C16" s="250">
        <v>45</v>
      </c>
      <c r="D16" s="224">
        <v>0</v>
      </c>
      <c r="E16" s="251">
        <v>0</v>
      </c>
    </row>
    <row r="17" spans="1:5" ht="63.75" x14ac:dyDescent="0.25">
      <c r="A17" s="241" t="s">
        <v>302</v>
      </c>
      <c r="B17" s="242" t="s">
        <v>405</v>
      </c>
      <c r="C17" s="243">
        <v>45</v>
      </c>
      <c r="D17" s="244">
        <v>0</v>
      </c>
      <c r="E17" s="245">
        <v>0</v>
      </c>
    </row>
    <row r="18" spans="1:5" ht="39" thickBot="1" x14ac:dyDescent="0.3">
      <c r="A18" s="252" t="s">
        <v>304</v>
      </c>
      <c r="B18" s="253" t="s">
        <v>406</v>
      </c>
      <c r="C18" s="227">
        <v>45</v>
      </c>
      <c r="D18" s="158">
        <v>0</v>
      </c>
      <c r="E18" s="160">
        <v>0</v>
      </c>
    </row>
    <row r="19" spans="1:5" ht="15.75" thickBot="1" x14ac:dyDescent="0.3">
      <c r="A19" s="254" t="s">
        <v>201</v>
      </c>
      <c r="B19" s="255"/>
      <c r="C19" s="256">
        <v>2195</v>
      </c>
      <c r="D19" s="257">
        <v>2000</v>
      </c>
      <c r="E19" s="258">
        <v>0</v>
      </c>
    </row>
  </sheetData>
  <mergeCells count="3">
    <mergeCell ref="D1:E1"/>
    <mergeCell ref="D3:E3"/>
    <mergeCell ref="A4:E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H3" sqref="H3:I3"/>
    </sheetView>
  </sheetViews>
  <sheetFormatPr defaultColWidth="8.85546875" defaultRowHeight="15" x14ac:dyDescent="0.25"/>
  <cols>
    <col min="1" max="1" width="32" style="109" customWidth="1"/>
    <col min="2" max="2" width="4.28515625" style="109" customWidth="1"/>
    <col min="3" max="3" width="4" style="109" customWidth="1"/>
    <col min="4" max="4" width="5.140625" style="109" customWidth="1"/>
    <col min="5" max="5" width="10.28515625" style="109" customWidth="1"/>
    <col min="6" max="6" width="4.7109375" style="109" customWidth="1"/>
    <col min="7" max="16384" width="8.85546875" style="109"/>
  </cols>
  <sheetData>
    <row r="1" spans="1:12" ht="15" customHeight="1" x14ac:dyDescent="0.25">
      <c r="A1" s="17"/>
      <c r="B1" s="17"/>
      <c r="C1" s="17"/>
      <c r="H1" s="317" t="s">
        <v>420</v>
      </c>
      <c r="I1" s="322"/>
    </row>
    <row r="2" spans="1:12" ht="15" customHeight="1" x14ac:dyDescent="0.3">
      <c r="A2" s="17"/>
      <c r="B2" s="17"/>
      <c r="C2" s="17"/>
      <c r="H2" s="214"/>
      <c r="I2" s="215"/>
    </row>
    <row r="3" spans="1:12" ht="36.4" customHeight="1" x14ac:dyDescent="0.25">
      <c r="A3" s="17"/>
      <c r="B3" s="17"/>
      <c r="C3" s="17"/>
      <c r="D3" s="117"/>
      <c r="H3" s="318" t="s">
        <v>447</v>
      </c>
      <c r="I3" s="322"/>
    </row>
    <row r="4" spans="1:12" ht="38.85" customHeight="1" x14ac:dyDescent="0.25">
      <c r="A4" s="339" t="s">
        <v>417</v>
      </c>
      <c r="B4" s="340"/>
      <c r="C4" s="340"/>
      <c r="D4" s="340"/>
      <c r="E4" s="340"/>
      <c r="F4" s="340"/>
      <c r="G4" s="327"/>
      <c r="H4" s="327"/>
      <c r="I4" s="327"/>
      <c r="J4" s="128"/>
      <c r="K4" s="128"/>
      <c r="L4" s="128"/>
    </row>
    <row r="5" spans="1:12" ht="18.75" customHeight="1" thickBot="1" x14ac:dyDescent="0.3">
      <c r="A5" s="35"/>
      <c r="B5" s="35"/>
      <c r="C5" s="35"/>
      <c r="D5" s="117"/>
      <c r="E5" s="9"/>
      <c r="F5" s="9"/>
      <c r="I5" s="259" t="s">
        <v>131</v>
      </c>
    </row>
    <row r="6" spans="1:12" ht="26.25" thickBot="1" x14ac:dyDescent="0.3">
      <c r="A6" s="260" t="s">
        <v>418</v>
      </c>
      <c r="B6" s="260" t="s">
        <v>49</v>
      </c>
      <c r="C6" s="261" t="s">
        <v>409</v>
      </c>
      <c r="D6" s="261" t="s">
        <v>44</v>
      </c>
      <c r="E6" s="260" t="s">
        <v>43</v>
      </c>
      <c r="F6" s="263" t="s">
        <v>42</v>
      </c>
      <c r="G6" s="148" t="s">
        <v>209</v>
      </c>
      <c r="H6" s="262" t="s">
        <v>290</v>
      </c>
      <c r="I6" s="263" t="s">
        <v>410</v>
      </c>
    </row>
    <row r="7" spans="1:12" ht="15.6" thickBot="1" x14ac:dyDescent="0.35">
      <c r="A7" s="264">
        <v>1</v>
      </c>
      <c r="B7" s="264">
        <v>2</v>
      </c>
      <c r="C7" s="265">
        <v>3</v>
      </c>
      <c r="D7" s="265">
        <v>4</v>
      </c>
      <c r="E7" s="283">
        <v>5</v>
      </c>
      <c r="F7" s="285">
        <v>6</v>
      </c>
      <c r="G7" s="266">
        <v>7</v>
      </c>
      <c r="H7" s="265">
        <v>8</v>
      </c>
      <c r="I7" s="265">
        <v>9</v>
      </c>
    </row>
    <row r="8" spans="1:12" x14ac:dyDescent="0.25">
      <c r="A8" s="281" t="s">
        <v>411</v>
      </c>
      <c r="B8" s="280">
        <v>460</v>
      </c>
      <c r="C8" s="279"/>
      <c r="D8" s="278"/>
      <c r="E8" s="277"/>
      <c r="F8" s="284"/>
      <c r="G8" s="276">
        <v>13533.8</v>
      </c>
      <c r="H8" s="276">
        <v>59887.6</v>
      </c>
      <c r="I8" s="275">
        <v>33173.199999999997</v>
      </c>
    </row>
    <row r="9" spans="1:12" ht="23.25" x14ac:dyDescent="0.25">
      <c r="A9" s="274" t="s">
        <v>47</v>
      </c>
      <c r="B9" s="273">
        <v>460</v>
      </c>
      <c r="C9" s="272"/>
      <c r="D9" s="271"/>
      <c r="E9" s="270"/>
      <c r="F9" s="282"/>
      <c r="G9" s="269">
        <v>13533.8</v>
      </c>
      <c r="H9" s="269">
        <v>59887.6</v>
      </c>
      <c r="I9" s="268">
        <v>33173.199999999997</v>
      </c>
    </row>
    <row r="10" spans="1:12" ht="23.25" x14ac:dyDescent="0.25">
      <c r="A10" s="303" t="s">
        <v>331</v>
      </c>
      <c r="B10" s="304">
        <v>460</v>
      </c>
      <c r="C10" s="305">
        <v>5</v>
      </c>
      <c r="D10" s="306">
        <v>1</v>
      </c>
      <c r="E10" s="307" t="s">
        <v>412</v>
      </c>
      <c r="F10" s="308"/>
      <c r="G10" s="309">
        <v>0</v>
      </c>
      <c r="H10" s="309">
        <v>25369.1</v>
      </c>
      <c r="I10" s="310">
        <v>0</v>
      </c>
    </row>
    <row r="11" spans="1:12" ht="45.75" x14ac:dyDescent="0.25">
      <c r="A11" s="303" t="s">
        <v>332</v>
      </c>
      <c r="B11" s="304">
        <v>460</v>
      </c>
      <c r="C11" s="305">
        <v>5</v>
      </c>
      <c r="D11" s="306">
        <v>1</v>
      </c>
      <c r="E11" s="307" t="s">
        <v>413</v>
      </c>
      <c r="F11" s="308"/>
      <c r="G11" s="309">
        <v>0</v>
      </c>
      <c r="H11" s="309">
        <v>5987.1</v>
      </c>
      <c r="I11" s="310">
        <v>2861.6</v>
      </c>
    </row>
    <row r="12" spans="1:12" ht="68.25" x14ac:dyDescent="0.25">
      <c r="A12" s="303" t="s">
        <v>419</v>
      </c>
      <c r="B12" s="304">
        <v>460</v>
      </c>
      <c r="C12" s="305">
        <v>4</v>
      </c>
      <c r="D12" s="306">
        <v>6</v>
      </c>
      <c r="E12" s="307" t="s">
        <v>416</v>
      </c>
      <c r="F12" s="308"/>
      <c r="G12" s="309">
        <v>9574.1</v>
      </c>
      <c r="H12" s="309">
        <v>0</v>
      </c>
      <c r="I12" s="310">
        <v>0</v>
      </c>
    </row>
    <row r="13" spans="1:12" ht="57" x14ac:dyDescent="0.25">
      <c r="A13" s="303" t="s">
        <v>334</v>
      </c>
      <c r="B13" s="304">
        <v>460</v>
      </c>
      <c r="C13" s="305">
        <v>5</v>
      </c>
      <c r="D13" s="306">
        <v>1</v>
      </c>
      <c r="E13" s="307" t="s">
        <v>414</v>
      </c>
      <c r="F13" s="308"/>
      <c r="G13" s="309">
        <v>3823.7</v>
      </c>
      <c r="H13" s="309">
        <v>28531.4</v>
      </c>
      <c r="I13" s="310">
        <v>30311.599999999999</v>
      </c>
    </row>
    <row r="14" spans="1:12" ht="68.25" x14ac:dyDescent="0.25">
      <c r="A14" s="303" t="s">
        <v>313</v>
      </c>
      <c r="B14" s="304">
        <v>460</v>
      </c>
      <c r="C14" s="305">
        <v>4</v>
      </c>
      <c r="D14" s="306">
        <v>6</v>
      </c>
      <c r="E14" s="307" t="s">
        <v>415</v>
      </c>
      <c r="F14" s="308"/>
      <c r="G14" s="309">
        <v>136</v>
      </c>
      <c r="H14" s="309">
        <v>0</v>
      </c>
      <c r="I14" s="310">
        <v>0</v>
      </c>
    </row>
  </sheetData>
  <mergeCells count="3">
    <mergeCell ref="A4:I4"/>
    <mergeCell ref="H1:I1"/>
    <mergeCell ref="H3:I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5" s="16" customFormat="1" ht="21" customHeight="1" x14ac:dyDescent="0.25">
      <c r="C1" s="317" t="s">
        <v>421</v>
      </c>
      <c r="D1" s="317"/>
      <c r="E1" s="317"/>
    </row>
    <row r="2" spans="1:5" x14ac:dyDescent="0.3">
      <c r="A2" s="9"/>
      <c r="B2" s="20"/>
      <c r="C2" s="129"/>
      <c r="D2" s="15"/>
      <c r="E2" s="15"/>
    </row>
    <row r="3" spans="1:5" ht="54.75" customHeight="1" x14ac:dyDescent="0.25">
      <c r="A3" s="21"/>
      <c r="B3" s="20"/>
      <c r="C3" s="318" t="s">
        <v>448</v>
      </c>
      <c r="D3" s="318"/>
      <c r="E3" s="318"/>
    </row>
    <row r="4" spans="1:5" ht="45.75" customHeight="1" x14ac:dyDescent="0.25">
      <c r="A4" s="341" t="s">
        <v>422</v>
      </c>
      <c r="B4" s="341"/>
      <c r="C4" s="341"/>
      <c r="D4" s="341"/>
      <c r="E4" s="341"/>
    </row>
    <row r="5" spans="1:5" ht="15.75" thickBot="1" x14ac:dyDescent="0.3">
      <c r="A5" s="9"/>
      <c r="B5" s="9"/>
      <c r="E5" s="10" t="s">
        <v>131</v>
      </c>
    </row>
    <row r="6" spans="1:5" ht="26.25" thickBot="1" x14ac:dyDescent="0.3">
      <c r="A6" s="97" t="s">
        <v>55</v>
      </c>
      <c r="B6" s="98" t="s">
        <v>74</v>
      </c>
      <c r="C6" s="99">
        <v>2022</v>
      </c>
      <c r="D6" s="99">
        <v>2023</v>
      </c>
      <c r="E6" s="100">
        <v>2024</v>
      </c>
    </row>
    <row r="7" spans="1:5" ht="25.5" x14ac:dyDescent="0.25">
      <c r="A7" s="93" t="s">
        <v>75</v>
      </c>
      <c r="B7" s="94"/>
      <c r="C7" s="95"/>
      <c r="D7" s="95"/>
      <c r="E7" s="96"/>
    </row>
    <row r="8" spans="1:5" x14ac:dyDescent="0.25">
      <c r="A8" s="24" t="s">
        <v>76</v>
      </c>
      <c r="B8" s="22"/>
      <c r="C8" s="91"/>
      <c r="D8" s="91"/>
      <c r="E8" s="90"/>
    </row>
    <row r="9" spans="1:5" ht="63.75" x14ac:dyDescent="0.25">
      <c r="A9" s="300" t="s">
        <v>435</v>
      </c>
      <c r="B9" s="22" t="s">
        <v>77</v>
      </c>
      <c r="C9" s="91"/>
      <c r="D9" s="91"/>
      <c r="E9" s="90"/>
    </row>
    <row r="10" spans="1:5" ht="43.9" customHeight="1" x14ac:dyDescent="0.25">
      <c r="A10" s="301" t="s">
        <v>436</v>
      </c>
      <c r="B10" s="22" t="s">
        <v>78</v>
      </c>
      <c r="C10" s="91">
        <v>10000</v>
      </c>
      <c r="D10" s="91"/>
      <c r="E10" s="90"/>
    </row>
    <row r="11" spans="1:5" x14ac:dyDescent="0.25">
      <c r="A11" s="24" t="s">
        <v>79</v>
      </c>
      <c r="B11" s="22"/>
      <c r="C11" s="91"/>
      <c r="D11" s="91"/>
      <c r="E11" s="90"/>
    </row>
    <row r="12" spans="1:5" ht="63.75" x14ac:dyDescent="0.25">
      <c r="A12" s="300" t="s">
        <v>437</v>
      </c>
      <c r="B12" s="22" t="s">
        <v>80</v>
      </c>
      <c r="C12" s="91"/>
      <c r="D12" s="91"/>
      <c r="E12" s="90"/>
    </row>
    <row r="13" spans="1:5" ht="51.75" x14ac:dyDescent="0.25">
      <c r="A13" s="301" t="s">
        <v>438</v>
      </c>
      <c r="B13" s="22" t="s">
        <v>81</v>
      </c>
      <c r="C13" s="91">
        <v>10000</v>
      </c>
      <c r="D13" s="91"/>
      <c r="E13" s="90"/>
    </row>
    <row r="14" spans="1:5" x14ac:dyDescent="0.25">
      <c r="A14" s="24" t="s">
        <v>82</v>
      </c>
      <c r="B14" s="22" t="s">
        <v>83</v>
      </c>
      <c r="C14" s="91">
        <v>0</v>
      </c>
      <c r="D14" s="91"/>
      <c r="E14" s="90"/>
    </row>
    <row r="15" spans="1:5" ht="38.25" x14ac:dyDescent="0.25">
      <c r="A15" s="23" t="s">
        <v>53</v>
      </c>
      <c r="B15" s="22" t="s">
        <v>84</v>
      </c>
      <c r="C15" s="91">
        <v>885129.9</v>
      </c>
      <c r="D15" s="91">
        <v>661227.69999999995</v>
      </c>
      <c r="E15" s="90">
        <v>659390.4</v>
      </c>
    </row>
    <row r="16" spans="1:5" ht="39" thickBot="1" x14ac:dyDescent="0.3">
      <c r="A16" s="52" t="s">
        <v>85</v>
      </c>
      <c r="B16" s="53" t="s">
        <v>86</v>
      </c>
      <c r="C16" s="92">
        <v>885129.9</v>
      </c>
      <c r="D16" s="92">
        <v>661227.69999999995</v>
      </c>
      <c r="E16" s="302">
        <v>659390.4</v>
      </c>
    </row>
  </sheetData>
  <mergeCells count="3">
    <mergeCell ref="A4:E4"/>
    <mergeCell ref="C1:E1"/>
    <mergeCell ref="C3:E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F2" sqref="F2:G2"/>
    </sheetView>
  </sheetViews>
  <sheetFormatPr defaultRowHeight="15" x14ac:dyDescent="0.25"/>
  <cols>
    <col min="1" max="1" width="18" customWidth="1"/>
    <col min="2" max="2" width="10.7109375" style="16" customWidth="1"/>
    <col min="3" max="3" width="12.140625" customWidth="1"/>
    <col min="4" max="4" width="10.7109375" customWidth="1"/>
    <col min="5" max="5" width="12" customWidth="1"/>
    <col min="6" max="6" width="10.85546875" customWidth="1"/>
    <col min="7" max="7" width="12.140625" customWidth="1"/>
  </cols>
  <sheetData>
    <row r="1" spans="1:8" ht="21" customHeight="1" x14ac:dyDescent="0.25">
      <c r="A1" s="25"/>
      <c r="B1" s="25"/>
      <c r="C1" s="8"/>
      <c r="F1" s="317" t="s">
        <v>423</v>
      </c>
      <c r="G1" s="317"/>
    </row>
    <row r="2" spans="1:8" ht="41.45" customHeight="1" x14ac:dyDescent="0.25">
      <c r="A2" s="26"/>
      <c r="B2" s="26"/>
      <c r="C2" s="8"/>
      <c r="F2" s="318" t="s">
        <v>449</v>
      </c>
      <c r="G2" s="349"/>
      <c r="H2" s="210"/>
    </row>
    <row r="3" spans="1:8" ht="45.6" customHeight="1" x14ac:dyDescent="0.3">
      <c r="A3" s="9"/>
      <c r="B3" s="9"/>
      <c r="C3" s="7"/>
    </row>
    <row r="4" spans="1:8" x14ac:dyDescent="0.3">
      <c r="A4" s="9"/>
      <c r="B4" s="9"/>
      <c r="C4" s="9"/>
    </row>
    <row r="5" spans="1:8" ht="29.1" customHeight="1" x14ac:dyDescent="0.25">
      <c r="A5" s="311" t="s">
        <v>424</v>
      </c>
      <c r="B5" s="311"/>
      <c r="C5" s="311"/>
      <c r="D5" s="311"/>
      <c r="E5" s="311"/>
      <c r="F5" s="311"/>
      <c r="G5" s="311"/>
    </row>
    <row r="6" spans="1:8" s="89" customFormat="1" ht="33" customHeight="1" x14ac:dyDescent="0.3">
      <c r="A6" s="75"/>
      <c r="B6" s="75"/>
      <c r="C6" s="76"/>
    </row>
    <row r="7" spans="1:8" s="89" customFormat="1" ht="33" customHeight="1" thickBot="1" x14ac:dyDescent="0.3">
      <c r="A7" s="75"/>
      <c r="B7" s="75"/>
      <c r="C7" s="76"/>
      <c r="G7" s="10" t="s">
        <v>131</v>
      </c>
    </row>
    <row r="8" spans="1:8" ht="15.75" thickBot="1" x14ac:dyDescent="0.3">
      <c r="A8" s="342" t="s">
        <v>106</v>
      </c>
      <c r="B8" s="344">
        <v>2022</v>
      </c>
      <c r="C8" s="348"/>
      <c r="D8" s="344">
        <v>2023</v>
      </c>
      <c r="E8" s="345"/>
      <c r="F8" s="346">
        <v>2024</v>
      </c>
      <c r="G8" s="347"/>
    </row>
    <row r="9" spans="1:8" ht="56.1" customHeight="1" thickBot="1" x14ac:dyDescent="0.3">
      <c r="A9" s="343"/>
      <c r="B9" s="102" t="s">
        <v>90</v>
      </c>
      <c r="C9" s="102" t="s">
        <v>87</v>
      </c>
      <c r="D9" s="103" t="s">
        <v>90</v>
      </c>
      <c r="E9" s="102" t="s">
        <v>87</v>
      </c>
      <c r="F9" s="103" t="s">
        <v>90</v>
      </c>
      <c r="G9" s="104" t="s">
        <v>87</v>
      </c>
    </row>
    <row r="10" spans="1:8" ht="51.75" x14ac:dyDescent="0.25">
      <c r="A10" s="30" t="s">
        <v>88</v>
      </c>
      <c r="B10" s="31">
        <v>10000</v>
      </c>
      <c r="C10" s="32">
        <v>10000</v>
      </c>
      <c r="D10" s="31">
        <v>0</v>
      </c>
      <c r="E10" s="32">
        <v>0</v>
      </c>
      <c r="F10" s="31">
        <v>0</v>
      </c>
      <c r="G10" s="105">
        <v>0</v>
      </c>
    </row>
    <row r="11" spans="1:8" ht="77.25" x14ac:dyDescent="0.25">
      <c r="A11" s="27" t="s">
        <v>89</v>
      </c>
      <c r="B11" s="28">
        <v>0</v>
      </c>
      <c r="C11" s="29">
        <v>0</v>
      </c>
      <c r="D11" s="28">
        <v>0</v>
      </c>
      <c r="E11" s="29">
        <v>0</v>
      </c>
      <c r="F11" s="28">
        <v>0</v>
      </c>
      <c r="G11" s="106">
        <v>0</v>
      </c>
    </row>
  </sheetData>
  <mergeCells count="7">
    <mergeCell ref="A8:A9"/>
    <mergeCell ref="A5:G5"/>
    <mergeCell ref="F1:G1"/>
    <mergeCell ref="D8:E8"/>
    <mergeCell ref="F8:G8"/>
    <mergeCell ref="B8:C8"/>
    <mergeCell ref="F2:G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G2" sqref="G2:H2"/>
    </sheetView>
  </sheetViews>
  <sheetFormatPr defaultRowHeight="15" x14ac:dyDescent="0.25"/>
  <cols>
    <col min="1" max="1" width="4.42578125" customWidth="1"/>
    <col min="2" max="2" width="11" customWidth="1"/>
    <col min="3" max="3" width="10.28515625" customWidth="1"/>
    <col min="4" max="4" width="9.7109375" customWidth="1"/>
    <col min="5" max="5" width="11.42578125" customWidth="1"/>
    <col min="6" max="6" width="13.28515625" customWidth="1"/>
    <col min="7" max="7" width="11.7109375" customWidth="1"/>
    <col min="8" max="8" width="14.85546875" customWidth="1"/>
  </cols>
  <sheetData>
    <row r="1" spans="1:8" x14ac:dyDescent="0.25">
      <c r="H1" s="267" t="s">
        <v>425</v>
      </c>
    </row>
    <row r="2" spans="1:8" ht="36.950000000000003" customHeight="1" x14ac:dyDescent="0.25">
      <c r="A2" s="130"/>
      <c r="G2" s="318" t="s">
        <v>450</v>
      </c>
      <c r="H2" s="318"/>
    </row>
    <row r="3" spans="1:8" x14ac:dyDescent="0.3">
      <c r="A3" s="130"/>
    </row>
    <row r="4" spans="1:8" ht="48.2" customHeight="1" x14ac:dyDescent="0.25">
      <c r="A4" s="320" t="s">
        <v>426</v>
      </c>
      <c r="B4" s="350"/>
      <c r="C4" s="350"/>
      <c r="D4" s="350"/>
      <c r="E4" s="350"/>
      <c r="F4" s="350"/>
      <c r="G4" s="350"/>
      <c r="H4" s="350"/>
    </row>
    <row r="5" spans="1:8" ht="15.75" thickBot="1" x14ac:dyDescent="0.3">
      <c r="A5" s="131"/>
      <c r="B5" s="9"/>
      <c r="C5" s="9"/>
      <c r="D5" s="9"/>
      <c r="E5" s="9"/>
      <c r="F5" s="9"/>
      <c r="G5" s="9"/>
      <c r="H5" s="139" t="s">
        <v>131</v>
      </c>
    </row>
    <row r="6" spans="1:8" ht="114" customHeight="1" thickBot="1" x14ac:dyDescent="0.3">
      <c r="A6" s="351" t="s">
        <v>203</v>
      </c>
      <c r="B6" s="351" t="s">
        <v>204</v>
      </c>
      <c r="C6" s="353" t="s">
        <v>205</v>
      </c>
      <c r="D6" s="354"/>
      <c r="E6" s="355"/>
      <c r="F6" s="351" t="s">
        <v>206</v>
      </c>
      <c r="G6" s="351" t="s">
        <v>207</v>
      </c>
      <c r="H6" s="351" t="s">
        <v>208</v>
      </c>
    </row>
    <row r="7" spans="1:8" ht="15.75" thickBot="1" x14ac:dyDescent="0.3">
      <c r="A7" s="352"/>
      <c r="B7" s="352"/>
      <c r="C7" s="132">
        <v>2022</v>
      </c>
      <c r="D7" s="133">
        <v>2023</v>
      </c>
      <c r="E7" s="133">
        <v>2024</v>
      </c>
      <c r="F7" s="352"/>
      <c r="G7" s="352"/>
      <c r="H7" s="352"/>
    </row>
    <row r="8" spans="1:8" ht="15.6" thickBot="1" x14ac:dyDescent="0.35">
      <c r="A8" s="134">
        <v>1</v>
      </c>
      <c r="B8" s="132">
        <v>2</v>
      </c>
      <c r="C8" s="132">
        <v>3</v>
      </c>
      <c r="D8" s="132">
        <v>4</v>
      </c>
      <c r="E8" s="132">
        <v>5</v>
      </c>
      <c r="F8" s="132">
        <v>6</v>
      </c>
      <c r="G8" s="132">
        <v>7</v>
      </c>
      <c r="H8" s="132">
        <v>8</v>
      </c>
    </row>
    <row r="9" spans="1:8" ht="15.75" thickBot="1" x14ac:dyDescent="0.3">
      <c r="A9" s="134"/>
      <c r="B9" s="135"/>
      <c r="C9" s="132">
        <v>0</v>
      </c>
      <c r="D9" s="132">
        <v>0</v>
      </c>
      <c r="E9" s="132">
        <v>0</v>
      </c>
      <c r="F9" s="135"/>
      <c r="G9" s="132"/>
      <c r="H9" s="136"/>
    </row>
    <row r="10" spans="1:8" ht="15.75" thickBot="1" x14ac:dyDescent="0.3">
      <c r="A10" s="134"/>
      <c r="B10" s="135" t="s">
        <v>50</v>
      </c>
      <c r="C10" s="132">
        <v>0</v>
      </c>
      <c r="D10" s="132">
        <v>0</v>
      </c>
      <c r="E10" s="132">
        <v>0</v>
      </c>
      <c r="F10" s="132" t="s">
        <v>210</v>
      </c>
      <c r="G10" s="132" t="s">
        <v>210</v>
      </c>
      <c r="H10" s="132" t="s">
        <v>210</v>
      </c>
    </row>
    <row r="11" spans="1:8" x14ac:dyDescent="0.25">
      <c r="A11" s="131"/>
    </row>
    <row r="12" spans="1:8" ht="15.75" x14ac:dyDescent="0.25">
      <c r="A12" s="137" t="s">
        <v>211</v>
      </c>
    </row>
    <row r="13" spans="1:8" ht="15.75" x14ac:dyDescent="0.25">
      <c r="A13" s="137"/>
    </row>
    <row r="14" spans="1:8" ht="15.75" x14ac:dyDescent="0.25">
      <c r="A14" s="138"/>
    </row>
    <row r="15" spans="1:8" ht="15.75" x14ac:dyDescent="0.25">
      <c r="A15" s="137"/>
    </row>
    <row r="16" spans="1:8" ht="15.75" x14ac:dyDescent="0.25">
      <c r="A16" s="137"/>
    </row>
  </sheetData>
  <mergeCells count="8">
    <mergeCell ref="G2:H2"/>
    <mergeCell ref="A4:H4"/>
    <mergeCell ref="A6:A7"/>
    <mergeCell ref="B6:B7"/>
    <mergeCell ref="C6:E6"/>
    <mergeCell ref="F6:F7"/>
    <mergeCell ref="G6:G7"/>
    <mergeCell ref="H6:H7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пр.1нормативы</vt:lpstr>
      <vt:lpstr>пр.2подвид</vt:lpstr>
      <vt:lpstr>пр.3РПР2022</vt:lpstr>
      <vt:lpstr>пр.4ЦСР2022</vt:lpstr>
      <vt:lpstr>пр.5вед2022</vt:lpstr>
      <vt:lpstr>пр.6публичн</vt:lpstr>
      <vt:lpstr>пр.7дотация2022</vt:lpstr>
      <vt:lpstr>пр.8администр2021</vt:lpstr>
      <vt:lpstr>пр.9военкомат2022</vt:lpstr>
      <vt:lpstr>пр.10благоустр</vt:lpstr>
      <vt:lpstr>пр.11сбаланс</vt:lpstr>
      <vt:lpstr>пр.12ЦП2022</vt:lpstr>
      <vt:lpstr>пр.13капвложения</vt:lpstr>
      <vt:lpstr>пр.14ист2022</vt:lpstr>
      <vt:lpstr>пр.15заимст2022</vt:lpstr>
      <vt:lpstr>пр.22гарантии</vt:lpstr>
      <vt:lpstr>Лист1</vt:lpstr>
      <vt:lpstr>пр.3РПР2022!Область_печати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2021-12-23T02:40:34Z</cp:lastPrinted>
  <dcterms:created xsi:type="dcterms:W3CDTF">2015-11-20T03:15:53Z</dcterms:created>
  <dcterms:modified xsi:type="dcterms:W3CDTF">2021-12-24T07:58:45Z</dcterms:modified>
</cp:coreProperties>
</file>